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6 год\Годовая отчетность\В Минэкономики\"/>
    </mc:Choice>
  </mc:AlternateContent>
  <bookViews>
    <workbookView xWindow="0" yWindow="0" windowWidth="14370" windowHeight="10755" tabRatio="663"/>
  </bookViews>
  <sheets>
    <sheet name="01.06.2016" sheetId="9" r:id="rId1"/>
  </sheets>
  <definedNames>
    <definedName name="_xlnm._FilterDatabase" localSheetId="0" hidden="1">'01.06.2016'!$A$2:$M$491</definedName>
    <definedName name="_xlnm.Print_Titles" localSheetId="0">'01.06.2016'!$9:$9</definedName>
    <definedName name="_xlnm.Print_Area" localSheetId="0">'01.06.2016'!$A$1:$I$491</definedName>
  </definedNames>
  <calcPr calcId="152511"/>
</workbook>
</file>

<file path=xl/calcChain.xml><?xml version="1.0" encoding="utf-8"?>
<calcChain xmlns="http://schemas.openxmlformats.org/spreadsheetml/2006/main">
  <c r="L13" i="9" l="1"/>
  <c r="E512" i="9" l="1"/>
  <c r="H284" i="9"/>
  <c r="E286" i="9"/>
  <c r="D286" i="9"/>
  <c r="E516" i="9"/>
  <c r="E515" i="9"/>
  <c r="E513" i="9"/>
  <c r="E511" i="9"/>
  <c r="E510" i="9"/>
  <c r="E509" i="9"/>
  <c r="E410" i="9" l="1"/>
  <c r="H408" i="9" s="1"/>
  <c r="H148" i="9" l="1"/>
  <c r="H340" i="9" l="1"/>
  <c r="H208" i="9" l="1"/>
  <c r="E435" i="9" l="1"/>
  <c r="D435" i="9"/>
  <c r="C435" i="9"/>
  <c r="D376" i="9"/>
  <c r="E376" i="9"/>
  <c r="E89" i="9"/>
  <c r="D89" i="9"/>
  <c r="E72" i="9"/>
  <c r="D72" i="9"/>
  <c r="E64" i="9"/>
  <c r="D64" i="9"/>
  <c r="E55" i="9"/>
  <c r="D55" i="9"/>
  <c r="E322" i="9" l="1"/>
  <c r="D322" i="9"/>
  <c r="H267" i="9"/>
  <c r="H330" i="9" l="1"/>
  <c r="H276" i="9" l="1"/>
  <c r="K237" i="9"/>
  <c r="M100" i="9" l="1"/>
  <c r="C444" i="9"/>
  <c r="H442" i="9" s="1"/>
  <c r="H460" i="9"/>
  <c r="E462" i="9"/>
  <c r="D462" i="9"/>
  <c r="C462" i="9"/>
  <c r="H451" i="9"/>
  <c r="E453" i="9"/>
  <c r="D453" i="9"/>
  <c r="C453" i="9"/>
  <c r="K18" i="9" l="1"/>
  <c r="K26" i="9"/>
  <c r="K34" i="9"/>
  <c r="K36" i="9"/>
  <c r="K37" i="9"/>
  <c r="K38" i="9"/>
  <c r="K39" i="9"/>
  <c r="K40" i="9"/>
  <c r="K41" i="9"/>
  <c r="K42" i="9"/>
  <c r="K43" i="9"/>
  <c r="K44" i="9"/>
  <c r="K52" i="9"/>
  <c r="K54" i="9"/>
  <c r="K55" i="9"/>
  <c r="K56" i="9"/>
  <c r="K57" i="9"/>
  <c r="K58" i="9"/>
  <c r="K59" i="9"/>
  <c r="K60" i="9"/>
  <c r="K61" i="9"/>
  <c r="K63" i="9"/>
  <c r="K64" i="9"/>
  <c r="K65" i="9"/>
  <c r="K66" i="9"/>
  <c r="K67" i="9"/>
  <c r="K68" i="9"/>
  <c r="K69" i="9"/>
  <c r="K71" i="9"/>
  <c r="K72" i="9"/>
  <c r="K73" i="9"/>
  <c r="K74" i="9"/>
  <c r="K75" i="9"/>
  <c r="K76" i="9"/>
  <c r="K77" i="9"/>
  <c r="K79" i="9"/>
  <c r="K80" i="9"/>
  <c r="K81" i="9"/>
  <c r="K82" i="9"/>
  <c r="K83" i="9"/>
  <c r="K84" i="9"/>
  <c r="K85" i="9"/>
  <c r="K86" i="9"/>
  <c r="K88" i="9"/>
  <c r="K89" i="9"/>
  <c r="K90" i="9"/>
  <c r="K91" i="9"/>
  <c r="K92" i="9"/>
  <c r="K93" i="9"/>
  <c r="K94" i="9"/>
  <c r="K95" i="9"/>
  <c r="K97" i="9"/>
  <c r="K98" i="9"/>
  <c r="K99" i="9"/>
  <c r="K100" i="9"/>
  <c r="K101" i="9"/>
  <c r="K102" i="9"/>
  <c r="K103" i="9"/>
  <c r="K105" i="9"/>
  <c r="K106" i="9"/>
  <c r="K107" i="9"/>
  <c r="K108" i="9"/>
  <c r="K109" i="9"/>
  <c r="K110" i="9"/>
  <c r="K111" i="9"/>
  <c r="K113" i="9"/>
  <c r="K114" i="9"/>
  <c r="K115" i="9"/>
  <c r="K116" i="9"/>
  <c r="K117" i="9"/>
  <c r="K118" i="9"/>
  <c r="K119" i="9"/>
  <c r="K120" i="9"/>
  <c r="K122" i="9"/>
  <c r="K123" i="9"/>
  <c r="K124" i="9"/>
  <c r="K125" i="9"/>
  <c r="K126" i="9"/>
  <c r="K127" i="9"/>
  <c r="K128" i="9"/>
  <c r="K129" i="9"/>
  <c r="K131" i="9"/>
  <c r="K132" i="9"/>
  <c r="K133" i="9"/>
  <c r="K134" i="9"/>
  <c r="K135" i="9"/>
  <c r="K136" i="9"/>
  <c r="K137" i="9"/>
  <c r="K138" i="9"/>
  <c r="K140" i="9"/>
  <c r="K142" i="9"/>
  <c r="K143" i="9"/>
  <c r="K144" i="9"/>
  <c r="K145" i="9"/>
  <c r="K146" i="9"/>
  <c r="K147" i="9"/>
  <c r="K149" i="9"/>
  <c r="K150" i="9"/>
  <c r="K151" i="9"/>
  <c r="K152" i="9"/>
  <c r="K153" i="9"/>
  <c r="K154" i="9"/>
  <c r="K155" i="9"/>
  <c r="K157" i="9"/>
  <c r="K158" i="9"/>
  <c r="K159" i="9"/>
  <c r="K160" i="9"/>
  <c r="K161" i="9"/>
  <c r="K162" i="9"/>
  <c r="K163" i="9"/>
  <c r="K165" i="9"/>
  <c r="K168" i="9"/>
  <c r="K169" i="9"/>
  <c r="K170" i="9"/>
  <c r="K171" i="9"/>
  <c r="K172" i="9"/>
  <c r="K180" i="9"/>
  <c r="K182" i="9"/>
  <c r="K184" i="9"/>
  <c r="K185" i="9"/>
  <c r="K186" i="9"/>
  <c r="K187" i="9"/>
  <c r="K188" i="9"/>
  <c r="K189" i="9"/>
  <c r="K190" i="9"/>
  <c r="K198" i="9"/>
  <c r="K199" i="9"/>
  <c r="K200" i="9"/>
  <c r="K201" i="9"/>
  <c r="K202" i="9"/>
  <c r="K203" i="9"/>
  <c r="K204" i="9"/>
  <c r="K205" i="9"/>
  <c r="K206" i="9"/>
  <c r="K207" i="9"/>
  <c r="K209" i="9"/>
  <c r="K211" i="9"/>
  <c r="K212" i="9"/>
  <c r="K213" i="9"/>
  <c r="K214" i="9"/>
  <c r="K215" i="9"/>
  <c r="K217" i="9"/>
  <c r="K218" i="9"/>
  <c r="K219" i="9"/>
  <c r="K220" i="9"/>
  <c r="K221" i="9"/>
  <c r="K222" i="9"/>
  <c r="K223" i="9"/>
  <c r="K224" i="9"/>
  <c r="K232" i="9"/>
  <c r="K234" i="9"/>
  <c r="K235" i="9"/>
  <c r="K236" i="9"/>
  <c r="K238" i="9"/>
  <c r="K239" i="9"/>
  <c r="K240" i="9"/>
  <c r="K241" i="9"/>
  <c r="K249" i="9"/>
  <c r="K251" i="9"/>
  <c r="K252" i="9"/>
  <c r="K253" i="9"/>
  <c r="K254" i="9"/>
  <c r="K255" i="9"/>
  <c r="K256" i="9"/>
  <c r="K257" i="9"/>
  <c r="K258" i="9"/>
  <c r="K260" i="9"/>
  <c r="K261" i="9"/>
  <c r="K262" i="9"/>
  <c r="K263" i="9"/>
  <c r="K264" i="9"/>
  <c r="K265" i="9"/>
  <c r="K266" i="9"/>
  <c r="K268" i="9"/>
  <c r="K269" i="9"/>
  <c r="K270" i="9"/>
  <c r="K271" i="9"/>
  <c r="K272" i="9"/>
  <c r="K273" i="9"/>
  <c r="K274" i="9"/>
  <c r="K275" i="9"/>
  <c r="K277" i="9"/>
  <c r="K278" i="9"/>
  <c r="K279" i="9"/>
  <c r="K280" i="9"/>
  <c r="K281" i="9"/>
  <c r="K282" i="9"/>
  <c r="K283" i="9"/>
  <c r="K285" i="9"/>
  <c r="K287" i="9"/>
  <c r="K288" i="9"/>
  <c r="K289" i="9"/>
  <c r="K290" i="9"/>
  <c r="K291" i="9"/>
  <c r="K293" i="9"/>
  <c r="K294" i="9"/>
  <c r="K295" i="9"/>
  <c r="K296" i="9"/>
  <c r="K297" i="9"/>
  <c r="K298" i="9"/>
  <c r="K299" i="9"/>
  <c r="K301" i="9"/>
  <c r="K302" i="9"/>
  <c r="K303" i="9"/>
  <c r="K304" i="9"/>
  <c r="K305" i="9"/>
  <c r="K306" i="9"/>
  <c r="K307" i="9"/>
  <c r="K308" i="9"/>
  <c r="K309" i="9"/>
  <c r="K313" i="9"/>
  <c r="K314" i="9"/>
  <c r="K315" i="9"/>
  <c r="K316" i="9"/>
  <c r="K317" i="9"/>
  <c r="K318" i="9"/>
  <c r="K319" i="9"/>
  <c r="K321" i="9"/>
  <c r="K322" i="9"/>
  <c r="K323" i="9"/>
  <c r="K324" i="9"/>
  <c r="K325" i="9"/>
  <c r="K326" i="9"/>
  <c r="K327" i="9"/>
  <c r="K328" i="9"/>
  <c r="K329" i="9"/>
  <c r="K331" i="9"/>
  <c r="K332" i="9"/>
  <c r="K333" i="9"/>
  <c r="K334" i="9"/>
  <c r="K335" i="9"/>
  <c r="K336" i="9"/>
  <c r="K337" i="9"/>
  <c r="K338" i="9"/>
  <c r="K339" i="9"/>
  <c r="K341" i="9"/>
  <c r="K342" i="9"/>
  <c r="K343" i="9"/>
  <c r="K344" i="9"/>
  <c r="K345" i="9"/>
  <c r="K346" i="9"/>
  <c r="K347" i="9"/>
  <c r="K348" i="9"/>
  <c r="K349" i="9"/>
  <c r="K357" i="9"/>
  <c r="K365" i="9"/>
  <c r="K367" i="9"/>
  <c r="K369" i="9"/>
  <c r="K370" i="9"/>
  <c r="K371" i="9"/>
  <c r="K372" i="9"/>
  <c r="K373" i="9"/>
  <c r="K381" i="9"/>
  <c r="K383" i="9"/>
  <c r="K385" i="9"/>
  <c r="K386" i="9"/>
  <c r="K387" i="9"/>
  <c r="K388" i="9"/>
  <c r="K389" i="9"/>
  <c r="K390" i="9"/>
  <c r="K391" i="9"/>
  <c r="K399" i="9"/>
  <c r="K407" i="9"/>
  <c r="K409" i="9"/>
  <c r="K410" i="9"/>
  <c r="K411" i="9"/>
  <c r="K412" i="9"/>
  <c r="K413" i="9"/>
  <c r="K414" i="9"/>
  <c r="K415" i="9"/>
  <c r="K417" i="9"/>
  <c r="K418" i="9"/>
  <c r="K419" i="9"/>
  <c r="K420" i="9"/>
  <c r="K421" i="9"/>
  <c r="K422" i="9"/>
  <c r="K423" i="9"/>
  <c r="K424" i="9"/>
  <c r="K432" i="9"/>
  <c r="K434" i="9"/>
  <c r="K435" i="9"/>
  <c r="K436" i="9"/>
  <c r="K437" i="9"/>
  <c r="K438" i="9"/>
  <c r="K439" i="9"/>
  <c r="K440" i="9"/>
  <c r="K441" i="9"/>
  <c r="K443" i="9"/>
  <c r="K444" i="9"/>
  <c r="K445" i="9"/>
  <c r="K446" i="9"/>
  <c r="K447" i="9"/>
  <c r="K448" i="9"/>
  <c r="K449" i="9"/>
  <c r="K450" i="9"/>
  <c r="K452" i="9"/>
  <c r="K453" i="9"/>
  <c r="K454" i="9"/>
  <c r="K455" i="9"/>
  <c r="K456" i="9"/>
  <c r="K457" i="9"/>
  <c r="K458" i="9"/>
  <c r="K459" i="9"/>
  <c r="K461" i="9"/>
  <c r="K462" i="9"/>
  <c r="K463" i="9"/>
  <c r="K464" i="9"/>
  <c r="K465" i="9"/>
  <c r="K466" i="9"/>
  <c r="K467" i="9"/>
  <c r="K468" i="9"/>
  <c r="K470" i="9"/>
  <c r="K471" i="9"/>
  <c r="K472" i="9"/>
  <c r="K473" i="9"/>
  <c r="K474" i="9"/>
  <c r="K475" i="9"/>
  <c r="K476" i="9"/>
  <c r="K477" i="9"/>
  <c r="K479" i="9"/>
  <c r="K480" i="9"/>
  <c r="K481" i="9"/>
  <c r="K482" i="9"/>
  <c r="K483" i="9"/>
  <c r="K484" i="9"/>
  <c r="K485" i="9"/>
  <c r="J18" i="9"/>
  <c r="J26" i="9"/>
  <c r="J34" i="9"/>
  <c r="J36" i="9"/>
  <c r="J37" i="9"/>
  <c r="J38" i="9"/>
  <c r="J39" i="9"/>
  <c r="J40" i="9"/>
  <c r="J41" i="9"/>
  <c r="J42" i="9"/>
  <c r="J43" i="9"/>
  <c r="J44" i="9"/>
  <c r="J52" i="9"/>
  <c r="J54" i="9"/>
  <c r="J55" i="9"/>
  <c r="J56" i="9"/>
  <c r="J57" i="9"/>
  <c r="J58" i="9"/>
  <c r="J59" i="9"/>
  <c r="J60" i="9"/>
  <c r="J61" i="9"/>
  <c r="J63" i="9"/>
  <c r="J64" i="9"/>
  <c r="J65" i="9"/>
  <c r="J66" i="9"/>
  <c r="J67" i="9"/>
  <c r="J68" i="9"/>
  <c r="J69" i="9"/>
  <c r="J71" i="9"/>
  <c r="J72" i="9"/>
  <c r="J73" i="9"/>
  <c r="J74" i="9"/>
  <c r="J75" i="9"/>
  <c r="J76" i="9"/>
  <c r="J77" i="9"/>
  <c r="J79" i="9"/>
  <c r="J81" i="9"/>
  <c r="J82" i="9"/>
  <c r="J83" i="9"/>
  <c r="J84" i="9"/>
  <c r="J85" i="9"/>
  <c r="J86" i="9"/>
  <c r="J88" i="9"/>
  <c r="J89" i="9"/>
  <c r="J90" i="9"/>
  <c r="J91" i="9"/>
  <c r="J92" i="9"/>
  <c r="J93" i="9"/>
  <c r="J94" i="9"/>
  <c r="J95" i="9"/>
  <c r="J97" i="9"/>
  <c r="J98" i="9"/>
  <c r="J99" i="9"/>
  <c r="J100" i="9"/>
  <c r="J101" i="9"/>
  <c r="J102" i="9"/>
  <c r="J103" i="9"/>
  <c r="J105" i="9"/>
  <c r="J106" i="9"/>
  <c r="J107" i="9"/>
  <c r="J108" i="9"/>
  <c r="J109" i="9"/>
  <c r="J110" i="9"/>
  <c r="J111" i="9"/>
  <c r="J113" i="9"/>
  <c r="J115" i="9"/>
  <c r="J116" i="9"/>
  <c r="J117" i="9"/>
  <c r="J118" i="9"/>
  <c r="J119" i="9"/>
  <c r="J120" i="9"/>
  <c r="J122" i="9"/>
  <c r="J123" i="9"/>
  <c r="J124" i="9"/>
  <c r="J125" i="9"/>
  <c r="J126" i="9"/>
  <c r="J127" i="9"/>
  <c r="J128" i="9"/>
  <c r="J129" i="9"/>
  <c r="J131" i="9"/>
  <c r="J132" i="9"/>
  <c r="J133" i="9"/>
  <c r="J134" i="9"/>
  <c r="J135" i="9"/>
  <c r="J136" i="9"/>
  <c r="J137" i="9"/>
  <c r="J138" i="9"/>
  <c r="J140" i="9"/>
  <c r="J142" i="9"/>
  <c r="J143" i="9"/>
  <c r="J144" i="9"/>
  <c r="J145" i="9"/>
  <c r="J146" i="9"/>
  <c r="J147" i="9"/>
  <c r="J149" i="9"/>
  <c r="J150" i="9"/>
  <c r="J151" i="9"/>
  <c r="J152" i="9"/>
  <c r="J153" i="9"/>
  <c r="J154" i="9"/>
  <c r="J155" i="9"/>
  <c r="J157" i="9"/>
  <c r="J158" i="9"/>
  <c r="J159" i="9"/>
  <c r="J160" i="9"/>
  <c r="J161" i="9"/>
  <c r="J162" i="9"/>
  <c r="J163" i="9"/>
  <c r="J165" i="9"/>
  <c r="J168" i="9"/>
  <c r="J169" i="9"/>
  <c r="J170" i="9"/>
  <c r="J171" i="9"/>
  <c r="J172" i="9"/>
  <c r="J180" i="9"/>
  <c r="J182" i="9"/>
  <c r="J184" i="9"/>
  <c r="J185" i="9"/>
  <c r="J186" i="9"/>
  <c r="J187" i="9"/>
  <c r="J188" i="9"/>
  <c r="J189" i="9"/>
  <c r="J190" i="9"/>
  <c r="J198" i="9"/>
  <c r="J200" i="9"/>
  <c r="J201" i="9"/>
  <c r="J202" i="9"/>
  <c r="J203" i="9"/>
  <c r="J204" i="9"/>
  <c r="J205" i="9"/>
  <c r="J206" i="9"/>
  <c r="J207" i="9"/>
  <c r="J209" i="9"/>
  <c r="J211" i="9"/>
  <c r="J212" i="9"/>
  <c r="J213" i="9"/>
  <c r="J214" i="9"/>
  <c r="J215" i="9"/>
  <c r="J217" i="9"/>
  <c r="J218" i="9"/>
  <c r="J219" i="9"/>
  <c r="J220" i="9"/>
  <c r="J221" i="9"/>
  <c r="J222" i="9"/>
  <c r="J223" i="9"/>
  <c r="J224" i="9"/>
  <c r="J232" i="9"/>
  <c r="J234" i="9"/>
  <c r="J235" i="9"/>
  <c r="J236" i="9"/>
  <c r="J237" i="9"/>
  <c r="J238" i="9"/>
  <c r="J239" i="9"/>
  <c r="J240" i="9"/>
  <c r="J241" i="9"/>
  <c r="J249" i="9"/>
  <c r="J251" i="9"/>
  <c r="J252" i="9"/>
  <c r="J253" i="9"/>
  <c r="J254" i="9"/>
  <c r="J255" i="9"/>
  <c r="J256" i="9"/>
  <c r="J257" i="9"/>
  <c r="J258" i="9"/>
  <c r="J260" i="9"/>
  <c r="J261" i="9"/>
  <c r="J262" i="9"/>
  <c r="J263" i="9"/>
  <c r="J264" i="9"/>
  <c r="J265" i="9"/>
  <c r="J266" i="9"/>
  <c r="J268" i="9"/>
  <c r="J270" i="9"/>
  <c r="J271" i="9"/>
  <c r="J272" i="9"/>
  <c r="J273" i="9"/>
  <c r="J274" i="9"/>
  <c r="J275" i="9"/>
  <c r="J277" i="9"/>
  <c r="J278" i="9"/>
  <c r="J279" i="9"/>
  <c r="J280" i="9"/>
  <c r="J281" i="9"/>
  <c r="J282" i="9"/>
  <c r="J283" i="9"/>
  <c r="J285" i="9"/>
  <c r="J287" i="9"/>
  <c r="J288" i="9"/>
  <c r="J289" i="9"/>
  <c r="J290" i="9"/>
  <c r="J291" i="9"/>
  <c r="J293" i="9"/>
  <c r="J294" i="9"/>
  <c r="J295" i="9"/>
  <c r="J296" i="9"/>
  <c r="J297" i="9"/>
  <c r="J298" i="9"/>
  <c r="J299" i="9"/>
  <c r="J301" i="9"/>
  <c r="J302" i="9"/>
  <c r="J303" i="9"/>
  <c r="J304" i="9"/>
  <c r="J305" i="9"/>
  <c r="J306" i="9"/>
  <c r="J307" i="9"/>
  <c r="J308" i="9"/>
  <c r="J309" i="9"/>
  <c r="J313" i="9"/>
  <c r="J314" i="9"/>
  <c r="J315" i="9"/>
  <c r="J316" i="9"/>
  <c r="J317" i="9"/>
  <c r="J318" i="9"/>
  <c r="J319" i="9"/>
  <c r="J321" i="9"/>
  <c r="J322" i="9"/>
  <c r="J323" i="9"/>
  <c r="J324" i="9"/>
  <c r="J325" i="9"/>
  <c r="J326" i="9"/>
  <c r="J327" i="9"/>
  <c r="J328" i="9"/>
  <c r="J329" i="9"/>
  <c r="J331" i="9"/>
  <c r="J332" i="9"/>
  <c r="J333" i="9"/>
  <c r="J334" i="9"/>
  <c r="J335" i="9"/>
  <c r="J336" i="9"/>
  <c r="J337" i="9"/>
  <c r="J338" i="9"/>
  <c r="J339" i="9"/>
  <c r="J341" i="9"/>
  <c r="J342" i="9"/>
  <c r="J343" i="9"/>
  <c r="J344" i="9"/>
  <c r="J345" i="9"/>
  <c r="J346" i="9"/>
  <c r="J347" i="9"/>
  <c r="J348" i="9"/>
  <c r="J349" i="9"/>
  <c r="J357" i="9"/>
  <c r="J365" i="9"/>
  <c r="J367" i="9"/>
  <c r="J369" i="9"/>
  <c r="J370" i="9"/>
  <c r="J371" i="9"/>
  <c r="J372" i="9"/>
  <c r="J373" i="9"/>
  <c r="J381" i="9"/>
  <c r="J383" i="9"/>
  <c r="J385" i="9"/>
  <c r="J386" i="9"/>
  <c r="J387" i="9"/>
  <c r="J388" i="9"/>
  <c r="J389" i="9"/>
  <c r="J390" i="9"/>
  <c r="J391" i="9"/>
  <c r="J399" i="9"/>
  <c r="J407" i="9"/>
  <c r="J409" i="9"/>
  <c r="J410" i="9"/>
  <c r="J411" i="9"/>
  <c r="J412" i="9"/>
  <c r="J413" i="9"/>
  <c r="J414" i="9"/>
  <c r="J415" i="9"/>
  <c r="J417" i="9"/>
  <c r="J418" i="9"/>
  <c r="J419" i="9"/>
  <c r="J420" i="9"/>
  <c r="J421" i="9"/>
  <c r="J422" i="9"/>
  <c r="J423" i="9"/>
  <c r="J424" i="9"/>
  <c r="J432" i="9"/>
  <c r="J434" i="9"/>
  <c r="J435" i="9"/>
  <c r="J436" i="9"/>
  <c r="J437" i="9"/>
  <c r="J438" i="9"/>
  <c r="J439" i="9"/>
  <c r="J440" i="9"/>
  <c r="J441" i="9"/>
  <c r="J443" i="9"/>
  <c r="J444" i="9"/>
  <c r="J445" i="9"/>
  <c r="J446" i="9"/>
  <c r="J447" i="9"/>
  <c r="J448" i="9"/>
  <c r="J449" i="9"/>
  <c r="J450" i="9"/>
  <c r="J452" i="9"/>
  <c r="J453" i="9"/>
  <c r="J454" i="9"/>
  <c r="J455" i="9"/>
  <c r="J456" i="9"/>
  <c r="J457" i="9"/>
  <c r="J458" i="9"/>
  <c r="J459" i="9"/>
  <c r="J461" i="9"/>
  <c r="J462" i="9"/>
  <c r="J463" i="9"/>
  <c r="J464" i="9"/>
  <c r="J465" i="9"/>
  <c r="J466" i="9"/>
  <c r="J467" i="9"/>
  <c r="J468" i="9"/>
  <c r="J470" i="9"/>
  <c r="J471" i="9"/>
  <c r="J472" i="9"/>
  <c r="J473" i="9"/>
  <c r="J474" i="9"/>
  <c r="J475" i="9"/>
  <c r="J476" i="9"/>
  <c r="J477" i="9"/>
  <c r="J479" i="9"/>
  <c r="J480" i="9"/>
  <c r="J481" i="9"/>
  <c r="J482" i="9"/>
  <c r="J483" i="9"/>
  <c r="J484" i="9"/>
  <c r="J485" i="9"/>
  <c r="H166" i="9"/>
  <c r="K166" i="9" s="1"/>
  <c r="C460" i="9"/>
  <c r="K460" i="9" s="1"/>
  <c r="C442" i="9"/>
  <c r="K442" i="9" s="1"/>
  <c r="C384" i="9"/>
  <c r="C376" i="9" s="1"/>
  <c r="J376" i="9" s="1"/>
  <c r="C368" i="9"/>
  <c r="J368" i="9" s="1"/>
  <c r="C233" i="9"/>
  <c r="C225" i="9" s="1"/>
  <c r="C183" i="9"/>
  <c r="C181" i="9" s="1"/>
  <c r="C173" i="9" s="1"/>
  <c r="C141" i="9"/>
  <c r="C139" i="9" s="1"/>
  <c r="K139" i="9" s="1"/>
  <c r="C518" i="9"/>
  <c r="C500" i="9"/>
  <c r="C515" i="9" s="1"/>
  <c r="C497" i="9"/>
  <c r="C512" i="9" s="1"/>
  <c r="C496" i="9"/>
  <c r="C511" i="9" s="1"/>
  <c r="C495" i="9"/>
  <c r="C510" i="9" s="1"/>
  <c r="C478" i="9"/>
  <c r="K478" i="9" s="1"/>
  <c r="C469" i="9"/>
  <c r="K469" i="9" s="1"/>
  <c r="C451" i="9"/>
  <c r="K451" i="9" s="1"/>
  <c r="C433" i="9"/>
  <c r="K433" i="9" s="1"/>
  <c r="C431" i="9"/>
  <c r="K431" i="9" s="1"/>
  <c r="C430" i="9"/>
  <c r="K430" i="9" s="1"/>
  <c r="C429" i="9"/>
  <c r="K429" i="9" s="1"/>
  <c r="C428" i="9"/>
  <c r="K428" i="9" s="1"/>
  <c r="C426" i="9"/>
  <c r="K426" i="9" s="1"/>
  <c r="C416" i="9"/>
  <c r="C402" i="9"/>
  <c r="C406" i="9"/>
  <c r="K406" i="9" s="1"/>
  <c r="C405" i="9"/>
  <c r="K405" i="9" s="1"/>
  <c r="C404" i="9"/>
  <c r="K404" i="9" s="1"/>
  <c r="C403" i="9"/>
  <c r="C401" i="9"/>
  <c r="K401" i="9" s="1"/>
  <c r="C380" i="9"/>
  <c r="K380" i="9" s="1"/>
  <c r="C379" i="9"/>
  <c r="K379" i="9" s="1"/>
  <c r="C378" i="9"/>
  <c r="K378" i="9" s="1"/>
  <c r="C377" i="9"/>
  <c r="K377" i="9" s="1"/>
  <c r="C375" i="9"/>
  <c r="K375" i="9" s="1"/>
  <c r="C364" i="9"/>
  <c r="K364" i="9" s="1"/>
  <c r="C363" i="9"/>
  <c r="C362" i="9"/>
  <c r="C361" i="9"/>
  <c r="K361" i="9" s="1"/>
  <c r="C359" i="9"/>
  <c r="K359" i="9" s="1"/>
  <c r="C340" i="9"/>
  <c r="K340" i="9" s="1"/>
  <c r="C330" i="9"/>
  <c r="K330" i="9" s="1"/>
  <c r="C320" i="9"/>
  <c r="C312" i="9"/>
  <c r="J312" i="9" s="1"/>
  <c r="C311" i="9"/>
  <c r="C243" i="9" s="1"/>
  <c r="C300" i="9"/>
  <c r="C292" i="9"/>
  <c r="K292" i="9" s="1"/>
  <c r="C286" i="9"/>
  <c r="C499" i="9" s="1"/>
  <c r="C514" i="9" s="1"/>
  <c r="C276" i="9"/>
  <c r="K276" i="9" s="1"/>
  <c r="C267" i="9"/>
  <c r="K267" i="9" s="1"/>
  <c r="C259" i="9"/>
  <c r="K259" i="9" s="1"/>
  <c r="C250" i="9"/>
  <c r="K250" i="9" s="1"/>
  <c r="C248" i="9"/>
  <c r="K248" i="9" s="1"/>
  <c r="C247" i="9"/>
  <c r="K247" i="9" s="1"/>
  <c r="C246" i="9"/>
  <c r="K246" i="9" s="1"/>
  <c r="C245" i="9"/>
  <c r="K245" i="9" s="1"/>
  <c r="C231" i="9"/>
  <c r="K231" i="9" s="1"/>
  <c r="C230" i="9"/>
  <c r="K230" i="9" s="1"/>
  <c r="C229" i="9"/>
  <c r="K229" i="9" s="1"/>
  <c r="C228" i="9"/>
  <c r="K228" i="9" s="1"/>
  <c r="C227" i="9"/>
  <c r="K227" i="9" s="1"/>
  <c r="C226" i="9"/>
  <c r="K226" i="9" s="1"/>
  <c r="C216" i="9"/>
  <c r="K216" i="9" s="1"/>
  <c r="C210" i="9"/>
  <c r="C498" i="9" s="1"/>
  <c r="C513" i="9" s="1"/>
  <c r="C199" i="9"/>
  <c r="C197" i="9"/>
  <c r="K197" i="9" s="1"/>
  <c r="C196" i="9"/>
  <c r="K196" i="9" s="1"/>
  <c r="C195" i="9"/>
  <c r="K195" i="9" s="1"/>
  <c r="C194" i="9"/>
  <c r="K194" i="9" s="1"/>
  <c r="C192" i="9"/>
  <c r="K192" i="9" s="1"/>
  <c r="C179" i="9"/>
  <c r="K179" i="9" s="1"/>
  <c r="C178" i="9"/>
  <c r="K178" i="9" s="1"/>
  <c r="C177" i="9"/>
  <c r="K177" i="9" s="1"/>
  <c r="C176" i="9"/>
  <c r="K176" i="9" s="1"/>
  <c r="C174" i="9"/>
  <c r="K174" i="9" s="1"/>
  <c r="C167" i="9"/>
  <c r="C48" i="9" s="1"/>
  <c r="C156" i="9"/>
  <c r="K156" i="9" s="1"/>
  <c r="C148" i="9"/>
  <c r="K148" i="9" s="1"/>
  <c r="C130" i="9"/>
  <c r="K130" i="9" s="1"/>
  <c r="C121" i="9"/>
  <c r="K121" i="9" s="1"/>
  <c r="C112" i="9"/>
  <c r="C104" i="9"/>
  <c r="K104" i="9" s="1"/>
  <c r="C96" i="9"/>
  <c r="K96" i="9" s="1"/>
  <c r="C87" i="9"/>
  <c r="K87" i="9" s="1"/>
  <c r="C78" i="9"/>
  <c r="C70" i="9"/>
  <c r="K70" i="9" s="1"/>
  <c r="C62" i="9"/>
  <c r="K62" i="9" s="1"/>
  <c r="C53" i="9"/>
  <c r="K53" i="9" s="1"/>
  <c r="C51" i="9"/>
  <c r="K51" i="9" s="1"/>
  <c r="C50" i="9"/>
  <c r="K50" i="9" s="1"/>
  <c r="C49" i="9"/>
  <c r="K49" i="9" s="1"/>
  <c r="C46" i="9"/>
  <c r="K46" i="9" s="1"/>
  <c r="C35" i="9"/>
  <c r="C27" i="9" s="1"/>
  <c r="C33" i="9"/>
  <c r="K33" i="9" s="1"/>
  <c r="C32" i="9"/>
  <c r="K32" i="9" s="1"/>
  <c r="C31" i="9"/>
  <c r="K31" i="9" s="1"/>
  <c r="C30" i="9"/>
  <c r="K30" i="9" s="1"/>
  <c r="C29" i="9"/>
  <c r="K29" i="9" s="1"/>
  <c r="C28" i="9"/>
  <c r="K28" i="9" s="1"/>
  <c r="K368" i="9" l="1"/>
  <c r="J384" i="9"/>
  <c r="K376" i="9"/>
  <c r="C382" i="9"/>
  <c r="K384" i="9"/>
  <c r="C208" i="9"/>
  <c r="K208" i="9" s="1"/>
  <c r="K233" i="9"/>
  <c r="K286" i="9"/>
  <c r="C284" i="9"/>
  <c r="K284" i="9" s="1"/>
  <c r="H167" i="9"/>
  <c r="K167" i="9" s="1"/>
  <c r="K210" i="9"/>
  <c r="J286" i="9"/>
  <c r="J141" i="9"/>
  <c r="C354" i="9"/>
  <c r="K354" i="9" s="1"/>
  <c r="J311" i="9"/>
  <c r="K183" i="9"/>
  <c r="K35" i="9"/>
  <c r="C175" i="9"/>
  <c r="K175" i="9" s="1"/>
  <c r="C355" i="9"/>
  <c r="K355" i="9" s="1"/>
  <c r="K141" i="9"/>
  <c r="C244" i="9"/>
  <c r="J210" i="9"/>
  <c r="J183" i="9"/>
  <c r="K362" i="9"/>
  <c r="K181" i="9"/>
  <c r="K363" i="9"/>
  <c r="C393" i="9"/>
  <c r="K393" i="9" s="1"/>
  <c r="C396" i="9"/>
  <c r="K396" i="9" s="1"/>
  <c r="C505" i="9"/>
  <c r="C398" i="9"/>
  <c r="K398" i="9" s="1"/>
  <c r="C164" i="9"/>
  <c r="C45" i="9" s="1"/>
  <c r="C24" i="9"/>
  <c r="K24" i="9" s="1"/>
  <c r="C395" i="9"/>
  <c r="C427" i="9"/>
  <c r="C20" i="9"/>
  <c r="C504" i="9"/>
  <c r="C408" i="9"/>
  <c r="C25" i="9"/>
  <c r="K25" i="9" s="1"/>
  <c r="C351" i="9"/>
  <c r="K351" i="9" s="1"/>
  <c r="C501" i="9"/>
  <c r="C516" i="9" s="1"/>
  <c r="C310" i="9"/>
  <c r="C242" i="9" s="1"/>
  <c r="C360" i="9"/>
  <c r="C353" i="9"/>
  <c r="K353" i="9" s="1"/>
  <c r="C397" i="9"/>
  <c r="K397" i="9" s="1"/>
  <c r="C22" i="9"/>
  <c r="C193" i="9"/>
  <c r="K193" i="9" s="1"/>
  <c r="C356" i="9"/>
  <c r="K356" i="9" s="1"/>
  <c r="C23" i="9"/>
  <c r="C366" i="9"/>
  <c r="C425" i="9"/>
  <c r="C494" i="9"/>
  <c r="C47" i="9"/>
  <c r="C506" i="9"/>
  <c r="C493" i="9" l="1"/>
  <c r="C508" i="9" s="1"/>
  <c r="C374" i="9"/>
  <c r="K382" i="9"/>
  <c r="C191" i="9"/>
  <c r="C19" i="9" s="1"/>
  <c r="C358" i="9"/>
  <c r="K366" i="9"/>
  <c r="C352" i="9"/>
  <c r="K352" i="9" s="1"/>
  <c r="K360" i="9"/>
  <c r="C15" i="9"/>
  <c r="K15" i="9" s="1"/>
  <c r="K23" i="9"/>
  <c r="C394" i="9"/>
  <c r="K427" i="9"/>
  <c r="C503" i="9"/>
  <c r="C507" i="9" s="1"/>
  <c r="C400" i="9"/>
  <c r="K408" i="9"/>
  <c r="C14" i="9"/>
  <c r="C12" i="9"/>
  <c r="C16" i="9"/>
  <c r="K16" i="9" s="1"/>
  <c r="C17" i="9"/>
  <c r="K17" i="9" s="1"/>
  <c r="C21" i="9"/>
  <c r="C509" i="9"/>
  <c r="C350" i="9" l="1"/>
  <c r="C13" i="9"/>
  <c r="C502" i="9" s="1"/>
  <c r="C392" i="9"/>
  <c r="C11" i="9"/>
  <c r="H374" i="9"/>
  <c r="K374" i="9" s="1"/>
  <c r="E166" i="9"/>
  <c r="J166" i="9" s="1"/>
  <c r="G500" i="9" l="1"/>
  <c r="H500" i="9"/>
  <c r="H498" i="9"/>
  <c r="H497" i="9"/>
  <c r="H496" i="9"/>
  <c r="H312" i="9" l="1"/>
  <c r="H311" i="9"/>
  <c r="G501" i="9" l="1"/>
  <c r="G493" i="9" s="1"/>
  <c r="K311" i="9"/>
  <c r="H501" i="9"/>
  <c r="K312" i="9"/>
  <c r="H243" i="9"/>
  <c r="H20" i="9" l="1"/>
  <c r="K243" i="9"/>
  <c r="E416" i="9"/>
  <c r="J416" i="9" s="1"/>
  <c r="D416" i="9"/>
  <c r="E431" i="9"/>
  <c r="J431" i="9" s="1"/>
  <c r="D431" i="9"/>
  <c r="E430" i="9"/>
  <c r="J430" i="9" s="1"/>
  <c r="D430" i="9"/>
  <c r="E429" i="9"/>
  <c r="J429" i="9" s="1"/>
  <c r="D429" i="9"/>
  <c r="E428" i="9"/>
  <c r="J428" i="9" s="1"/>
  <c r="D428" i="9"/>
  <c r="E426" i="9"/>
  <c r="J426" i="9" s="1"/>
  <c r="D426" i="9"/>
  <c r="E469" i="9"/>
  <c r="J469" i="9" s="1"/>
  <c r="D469" i="9"/>
  <c r="L98" i="9"/>
  <c r="H12" i="9" l="1"/>
  <c r="K20" i="9"/>
  <c r="D402" i="9"/>
  <c r="I494" i="9" l="1"/>
  <c r="K12" i="9"/>
  <c r="E167" i="9"/>
  <c r="J167" i="9" s="1"/>
  <c r="D167" i="9"/>
  <c r="H499" i="9" l="1"/>
  <c r="D506" i="9" l="1"/>
  <c r="D427" i="9"/>
  <c r="E506" i="9"/>
  <c r="E427" i="9"/>
  <c r="J427" i="9" s="1"/>
  <c r="E269" i="9" l="1"/>
  <c r="J269" i="9" s="1"/>
  <c r="L123" i="9" l="1"/>
  <c r="L131" i="9"/>
  <c r="E402" i="9" l="1"/>
  <c r="J402" i="9" s="1"/>
  <c r="E80" i="9"/>
  <c r="J80" i="9" s="1"/>
  <c r="D80" i="9"/>
  <c r="D29" i="9"/>
  <c r="E29" i="9"/>
  <c r="J29" i="9" s="1"/>
  <c r="E505" i="9" l="1"/>
  <c r="D505" i="9"/>
  <c r="E248" i="9"/>
  <c r="J248" i="9" s="1"/>
  <c r="D248" i="9"/>
  <c r="E247" i="9"/>
  <c r="J247" i="9" s="1"/>
  <c r="D247" i="9"/>
  <c r="E246" i="9"/>
  <c r="J246" i="9" s="1"/>
  <c r="D246" i="9"/>
  <c r="E245" i="9"/>
  <c r="J245" i="9" s="1"/>
  <c r="D245" i="9"/>
  <c r="E244" i="9"/>
  <c r="J244" i="9" s="1"/>
  <c r="D244" i="9"/>
  <c r="E243" i="9"/>
  <c r="J243" i="9" s="1"/>
  <c r="D243" i="9"/>
  <c r="H300" i="9"/>
  <c r="K300" i="9" s="1"/>
  <c r="H310" i="9"/>
  <c r="K310" i="9" s="1"/>
  <c r="H320" i="9"/>
  <c r="K320" i="9" s="1"/>
  <c r="D496" i="9"/>
  <c r="D511" i="9" s="1"/>
  <c r="E498" i="9"/>
  <c r="D498" i="9"/>
  <c r="D513" i="9" s="1"/>
  <c r="E501" i="9"/>
  <c r="D501" i="9"/>
  <c r="D516" i="9" s="1"/>
  <c r="E500" i="9"/>
  <c r="D500" i="9"/>
  <c r="D515" i="9" s="1"/>
  <c r="E499" i="9"/>
  <c r="E514" i="9" s="1"/>
  <c r="D499" i="9"/>
  <c r="D514" i="9" s="1"/>
  <c r="E497" i="9"/>
  <c r="D497" i="9"/>
  <c r="D512" i="9" s="1"/>
  <c r="E496" i="9"/>
  <c r="E495" i="9"/>
  <c r="D495" i="9"/>
  <c r="D510" i="9" s="1"/>
  <c r="E193" i="9"/>
  <c r="J193" i="9" s="1"/>
  <c r="D193" i="9"/>
  <c r="D394" i="9"/>
  <c r="E518" i="9"/>
  <c r="D518" i="9"/>
  <c r="D181" i="9"/>
  <c r="D173" i="9" s="1"/>
  <c r="H112" i="9"/>
  <c r="K112" i="9" s="1"/>
  <c r="H78" i="9"/>
  <c r="K78" i="9" s="1"/>
  <c r="E78" i="9"/>
  <c r="J78" i="9" s="1"/>
  <c r="E31" i="9"/>
  <c r="J31" i="9" s="1"/>
  <c r="E49" i="9"/>
  <c r="J49" i="9" s="1"/>
  <c r="E177" i="9"/>
  <c r="J177" i="9" s="1"/>
  <c r="E195" i="9"/>
  <c r="J195" i="9" s="1"/>
  <c r="E229" i="9"/>
  <c r="J229" i="9" s="1"/>
  <c r="E362" i="9"/>
  <c r="J362" i="9" s="1"/>
  <c r="E378" i="9"/>
  <c r="J378" i="9" s="1"/>
  <c r="E404" i="9"/>
  <c r="J404" i="9" s="1"/>
  <c r="E32" i="9"/>
  <c r="J32" i="9" s="1"/>
  <c r="E50" i="9"/>
  <c r="J50" i="9" s="1"/>
  <c r="E178" i="9"/>
  <c r="J178" i="9" s="1"/>
  <c r="E196" i="9"/>
  <c r="J196" i="9" s="1"/>
  <c r="E230" i="9"/>
  <c r="J230" i="9" s="1"/>
  <c r="E363" i="9"/>
  <c r="J363" i="9" s="1"/>
  <c r="E379" i="9"/>
  <c r="J379" i="9" s="1"/>
  <c r="E405" i="9"/>
  <c r="J405" i="9" s="1"/>
  <c r="E33" i="9"/>
  <c r="J33" i="9" s="1"/>
  <c r="E51" i="9"/>
  <c r="J51" i="9" s="1"/>
  <c r="E179" i="9"/>
  <c r="J179" i="9" s="1"/>
  <c r="E197" i="9"/>
  <c r="J197" i="9" s="1"/>
  <c r="E231" i="9"/>
  <c r="J231" i="9" s="1"/>
  <c r="E364" i="9"/>
  <c r="J364" i="9" s="1"/>
  <c r="E380" i="9"/>
  <c r="J380" i="9" s="1"/>
  <c r="E406" i="9"/>
  <c r="J406" i="9" s="1"/>
  <c r="E28" i="9"/>
  <c r="J28" i="9" s="1"/>
  <c r="E30" i="9"/>
  <c r="J30" i="9" s="1"/>
  <c r="E46" i="9"/>
  <c r="J46" i="9" s="1"/>
  <c r="E148" i="9"/>
  <c r="J148" i="9" s="1"/>
  <c r="E156" i="9"/>
  <c r="J156" i="9" s="1"/>
  <c r="E174" i="9"/>
  <c r="J174" i="9" s="1"/>
  <c r="E176" i="9"/>
  <c r="J176" i="9" s="1"/>
  <c r="E208" i="9"/>
  <c r="J208" i="9" s="1"/>
  <c r="H191" i="9"/>
  <c r="K191" i="9" s="1"/>
  <c r="E192" i="9"/>
  <c r="J192" i="9" s="1"/>
  <c r="E194" i="9"/>
  <c r="J194" i="9" s="1"/>
  <c r="E226" i="9"/>
  <c r="J226" i="9" s="1"/>
  <c r="E227" i="9"/>
  <c r="J227" i="9" s="1"/>
  <c r="E228" i="9"/>
  <c r="J228" i="9" s="1"/>
  <c r="E276" i="9"/>
  <c r="J276" i="9" s="1"/>
  <c r="E310" i="9"/>
  <c r="J310" i="9" s="1"/>
  <c r="E320" i="9"/>
  <c r="J320" i="9" s="1"/>
  <c r="E330" i="9"/>
  <c r="J330" i="9" s="1"/>
  <c r="E340" i="9"/>
  <c r="J340" i="9" s="1"/>
  <c r="E382" i="9"/>
  <c r="J382" i="9" s="1"/>
  <c r="E359" i="9"/>
  <c r="J359" i="9" s="1"/>
  <c r="E375" i="9"/>
  <c r="J375" i="9" s="1"/>
  <c r="E360" i="9"/>
  <c r="J360" i="9" s="1"/>
  <c r="E361" i="9"/>
  <c r="J361" i="9" s="1"/>
  <c r="E377" i="9"/>
  <c r="J377" i="9" s="1"/>
  <c r="E401" i="9"/>
  <c r="J401" i="9" s="1"/>
  <c r="E403" i="9"/>
  <c r="J403" i="9" s="1"/>
  <c r="E442" i="9"/>
  <c r="J442" i="9" s="1"/>
  <c r="E460" i="9"/>
  <c r="J460" i="9" s="1"/>
  <c r="E433" i="9"/>
  <c r="J433" i="9" s="1"/>
  <c r="H425" i="9"/>
  <c r="K425" i="9" s="1"/>
  <c r="D382" i="9"/>
  <c r="D374" i="9" s="1"/>
  <c r="D179" i="9"/>
  <c r="D197" i="9"/>
  <c r="D70" i="9"/>
  <c r="D62" i="9"/>
  <c r="E53" i="9"/>
  <c r="J53" i="9" s="1"/>
  <c r="E114" i="9"/>
  <c r="J114" i="9" s="1"/>
  <c r="D114" i="9"/>
  <c r="L115" i="9" s="1"/>
  <c r="E164" i="9"/>
  <c r="J164" i="9" s="1"/>
  <c r="D48" i="9"/>
  <c r="E478" i="9"/>
  <c r="J478" i="9" s="1"/>
  <c r="D478" i="9"/>
  <c r="D460" i="9"/>
  <c r="E451" i="9"/>
  <c r="J451" i="9" s="1"/>
  <c r="D451" i="9"/>
  <c r="D433" i="9"/>
  <c r="H416" i="9"/>
  <c r="E408" i="9"/>
  <c r="J408" i="9" s="1"/>
  <c r="D408" i="9"/>
  <c r="D406" i="9"/>
  <c r="D405" i="9"/>
  <c r="D404" i="9"/>
  <c r="H403" i="9"/>
  <c r="K403" i="9" s="1"/>
  <c r="D403" i="9"/>
  <c r="D401" i="9"/>
  <c r="D380" i="9"/>
  <c r="D364" i="9"/>
  <c r="D379" i="9"/>
  <c r="D378" i="9"/>
  <c r="D377" i="9"/>
  <c r="D375" i="9"/>
  <c r="E366" i="9"/>
  <c r="D366" i="9"/>
  <c r="D358" i="9" s="1"/>
  <c r="D363" i="9"/>
  <c r="D362" i="9"/>
  <c r="D361" i="9"/>
  <c r="D360" i="9"/>
  <c r="D359" i="9"/>
  <c r="H358" i="9"/>
  <c r="K358" i="9" s="1"/>
  <c r="D340" i="9"/>
  <c r="D330" i="9"/>
  <c r="D320" i="9"/>
  <c r="D310" i="9"/>
  <c r="E300" i="9"/>
  <c r="J300" i="9" s="1"/>
  <c r="D300" i="9"/>
  <c r="E292" i="9"/>
  <c r="J292" i="9" s="1"/>
  <c r="D292" i="9"/>
  <c r="E284" i="9"/>
  <c r="J284" i="9" s="1"/>
  <c r="D284" i="9"/>
  <c r="D276" i="9"/>
  <c r="E267" i="9"/>
  <c r="J267" i="9" s="1"/>
  <c r="D267" i="9"/>
  <c r="E259" i="9"/>
  <c r="J259" i="9" s="1"/>
  <c r="D259" i="9"/>
  <c r="E250" i="9"/>
  <c r="J250" i="9" s="1"/>
  <c r="D250" i="9"/>
  <c r="E233" i="9"/>
  <c r="J233" i="9" s="1"/>
  <c r="D233" i="9"/>
  <c r="D225" i="9" s="1"/>
  <c r="D231" i="9"/>
  <c r="D230" i="9"/>
  <c r="D229" i="9"/>
  <c r="D228" i="9"/>
  <c r="D227" i="9"/>
  <c r="D226" i="9"/>
  <c r="H225" i="9"/>
  <c r="K225" i="9" s="1"/>
  <c r="E216" i="9"/>
  <c r="J216" i="9" s="1"/>
  <c r="D216" i="9"/>
  <c r="D208" i="9"/>
  <c r="E199" i="9"/>
  <c r="J199" i="9" s="1"/>
  <c r="D199" i="9"/>
  <c r="D196" i="9"/>
  <c r="D195" i="9"/>
  <c r="D194" i="9"/>
  <c r="D192" i="9"/>
  <c r="E181" i="9"/>
  <c r="J181" i="9" s="1"/>
  <c r="D178" i="9"/>
  <c r="D177" i="9"/>
  <c r="D176" i="9"/>
  <c r="E175" i="9"/>
  <c r="J175" i="9" s="1"/>
  <c r="D175" i="9"/>
  <c r="D174" i="9"/>
  <c r="H173" i="9"/>
  <c r="K173" i="9" s="1"/>
  <c r="D156" i="9"/>
  <c r="D148" i="9"/>
  <c r="E139" i="9"/>
  <c r="J139" i="9" s="1"/>
  <c r="D139" i="9"/>
  <c r="E130" i="9"/>
  <c r="J130" i="9" s="1"/>
  <c r="D130" i="9"/>
  <c r="E121" i="9"/>
  <c r="J121" i="9" s="1"/>
  <c r="D121" i="9"/>
  <c r="E104" i="9"/>
  <c r="J104" i="9" s="1"/>
  <c r="D104" i="9"/>
  <c r="E96" i="9"/>
  <c r="J96" i="9" s="1"/>
  <c r="D96" i="9"/>
  <c r="E87" i="9"/>
  <c r="J87" i="9" s="1"/>
  <c r="D87" i="9"/>
  <c r="D78" i="9"/>
  <c r="E70" i="9"/>
  <c r="J70" i="9" s="1"/>
  <c r="D53" i="9"/>
  <c r="D51" i="9"/>
  <c r="D33" i="9"/>
  <c r="D50" i="9"/>
  <c r="D49" i="9"/>
  <c r="D46" i="9"/>
  <c r="E35" i="9"/>
  <c r="D35" i="9"/>
  <c r="D27" i="9" s="1"/>
  <c r="D32" i="9"/>
  <c r="D31" i="9"/>
  <c r="D30" i="9"/>
  <c r="D28" i="9"/>
  <c r="H27" i="9"/>
  <c r="K27" i="9" s="1"/>
  <c r="H48" i="9"/>
  <c r="E358" i="9" l="1"/>
  <c r="J358" i="9" s="1"/>
  <c r="J366" i="9"/>
  <c r="H400" i="9"/>
  <c r="K400" i="9" s="1"/>
  <c r="K416" i="9"/>
  <c r="H22" i="9"/>
  <c r="K22" i="9" s="1"/>
  <c r="K48" i="9"/>
  <c r="E27" i="9"/>
  <c r="J27" i="9" s="1"/>
  <c r="J35" i="9"/>
  <c r="D494" i="9"/>
  <c r="D509" i="9" s="1"/>
  <c r="D351" i="9"/>
  <c r="D354" i="9"/>
  <c r="D353" i="9"/>
  <c r="H495" i="9"/>
  <c r="H244" i="9"/>
  <c r="E425" i="9"/>
  <c r="J425" i="9" s="1"/>
  <c r="E494" i="9"/>
  <c r="D355" i="9"/>
  <c r="E356" i="9"/>
  <c r="J356" i="9" s="1"/>
  <c r="E396" i="9"/>
  <c r="J396" i="9" s="1"/>
  <c r="E353" i="9"/>
  <c r="J353" i="9" s="1"/>
  <c r="D356" i="9"/>
  <c r="E354" i="9"/>
  <c r="J354" i="9" s="1"/>
  <c r="D25" i="9"/>
  <c r="H350" i="9"/>
  <c r="K350" i="9" s="1"/>
  <c r="D350" i="9"/>
  <c r="H164" i="9"/>
  <c r="K164" i="9" s="1"/>
  <c r="E48" i="9"/>
  <c r="D191" i="9"/>
  <c r="H395" i="9"/>
  <c r="D398" i="9"/>
  <c r="E352" i="9"/>
  <c r="J352" i="9" s="1"/>
  <c r="E173" i="9"/>
  <c r="J173" i="9" s="1"/>
  <c r="E400" i="9"/>
  <c r="J400" i="9" s="1"/>
  <c r="D396" i="9"/>
  <c r="D23" i="9"/>
  <c r="E398" i="9"/>
  <c r="J398" i="9" s="1"/>
  <c r="E23" i="9"/>
  <c r="J23" i="9" s="1"/>
  <c r="D242" i="9"/>
  <c r="E20" i="9"/>
  <c r="J20" i="9" s="1"/>
  <c r="E112" i="9"/>
  <c r="J112" i="9" s="1"/>
  <c r="D393" i="9"/>
  <c r="D442" i="9"/>
  <c r="D425" i="9" s="1"/>
  <c r="D24" i="9"/>
  <c r="D352" i="9"/>
  <c r="D397" i="9"/>
  <c r="D20" i="9"/>
  <c r="D112" i="9"/>
  <c r="D400" i="9"/>
  <c r="E393" i="9"/>
  <c r="J393" i="9" s="1"/>
  <c r="E225" i="9"/>
  <c r="J225" i="9" s="1"/>
  <c r="E355" i="9"/>
  <c r="J355" i="9" s="1"/>
  <c r="D395" i="9"/>
  <c r="E395" i="9"/>
  <c r="J395" i="9" s="1"/>
  <c r="E25" i="9"/>
  <c r="J25" i="9" s="1"/>
  <c r="D22" i="9"/>
  <c r="E351" i="9"/>
  <c r="J351" i="9" s="1"/>
  <c r="E62" i="9"/>
  <c r="J62" i="9" s="1"/>
  <c r="E394" i="9"/>
  <c r="J394" i="9" s="1"/>
  <c r="D504" i="9"/>
  <c r="E47" i="9"/>
  <c r="J47" i="9" s="1"/>
  <c r="E504" i="9"/>
  <c r="E374" i="9"/>
  <c r="D164" i="9"/>
  <c r="D47" i="9"/>
  <c r="D21" i="9" s="1"/>
  <c r="E242" i="9"/>
  <c r="J242" i="9" s="1"/>
  <c r="E397" i="9"/>
  <c r="J397" i="9" s="1"/>
  <c r="E24" i="9"/>
  <c r="J24" i="9" s="1"/>
  <c r="E191" i="9"/>
  <c r="J191" i="9" s="1"/>
  <c r="H392" i="9" l="1"/>
  <c r="K392" i="9" s="1"/>
  <c r="H402" i="9"/>
  <c r="K402" i="9" s="1"/>
  <c r="H14" i="9"/>
  <c r="K14" i="9" s="1"/>
  <c r="K395" i="9"/>
  <c r="E22" i="9"/>
  <c r="J22" i="9" s="1"/>
  <c r="J48" i="9"/>
  <c r="E350" i="9"/>
  <c r="J350" i="9" s="1"/>
  <c r="J374" i="9"/>
  <c r="D503" i="9"/>
  <c r="D507" i="9" s="1"/>
  <c r="H242" i="9"/>
  <c r="K242" i="9" s="1"/>
  <c r="K244" i="9"/>
  <c r="D13" i="9"/>
  <c r="E15" i="9"/>
  <c r="J15" i="9" s="1"/>
  <c r="D17" i="9"/>
  <c r="H45" i="9"/>
  <c r="K45" i="9" s="1"/>
  <c r="D15" i="9"/>
  <c r="E392" i="9"/>
  <c r="J392" i="9" s="1"/>
  <c r="D392" i="9"/>
  <c r="D12" i="9"/>
  <c r="D16" i="9"/>
  <c r="D45" i="9"/>
  <c r="D19" i="9" s="1"/>
  <c r="E21" i="9"/>
  <c r="D493" i="9"/>
  <c r="D508" i="9" s="1"/>
  <c r="E17" i="9"/>
  <c r="J17" i="9" s="1"/>
  <c r="D14" i="9"/>
  <c r="H394" i="9"/>
  <c r="K394" i="9" s="1"/>
  <c r="E503" i="9"/>
  <c r="E507" i="9" s="1"/>
  <c r="E12" i="9"/>
  <c r="J12" i="9" s="1"/>
  <c r="E45" i="9"/>
  <c r="J45" i="9" s="1"/>
  <c r="E16" i="9"/>
  <c r="J16" i="9" s="1"/>
  <c r="E493" i="9"/>
  <c r="E508" i="9" s="1"/>
  <c r="E14" i="9" l="1"/>
  <c r="J14" i="9" s="1"/>
  <c r="H19" i="9"/>
  <c r="K19" i="9" s="1"/>
  <c r="E13" i="9"/>
  <c r="J21" i="9"/>
  <c r="H47" i="9"/>
  <c r="K47" i="9" s="1"/>
  <c r="H494" i="9"/>
  <c r="H493" i="9" s="1"/>
  <c r="D11" i="9"/>
  <c r="D502" i="9"/>
  <c r="E19" i="9"/>
  <c r="J19" i="9" s="1"/>
  <c r="J13" i="9" l="1"/>
  <c r="H21" i="9"/>
  <c r="K21" i="9" s="1"/>
  <c r="E502" i="9"/>
  <c r="E11" i="9"/>
  <c r="J11" i="9" s="1"/>
  <c r="H13" i="9" l="1"/>
  <c r="K13" i="9" l="1"/>
  <c r="I493" i="9"/>
  <c r="H11" i="9"/>
  <c r="K11" i="9" s="1"/>
</calcChain>
</file>

<file path=xl/sharedStrings.xml><?xml version="1.0" encoding="utf-8"?>
<sst xmlns="http://schemas.openxmlformats.org/spreadsheetml/2006/main" count="770" uniqueCount="269">
  <si>
    <t>федеральный бюджет</t>
  </si>
  <si>
    <t>краевой бюджет</t>
  </si>
  <si>
    <t>местные бюджеты</t>
  </si>
  <si>
    <t>Всего:</t>
  </si>
  <si>
    <t>Мероприятие 1.2.6.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</si>
  <si>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>Подпрограмма 1 "Электронное правительство в Камчатском крае на 2014-2018 годы"</t>
  </si>
  <si>
    <t xml:space="preserve">
Государственная программа "Информационное общество в Камчатском крае на 2014-2018 годы"</t>
  </si>
  <si>
    <t xml:space="preserve">
</t>
  </si>
  <si>
    <t>Основное мероприятие 1.1 "Управление развитием информационного общества и формированием электронного правительства в Камчатском крае"</t>
  </si>
  <si>
    <t>Основное мероприятие 1.2 "Развитие инфраструктуры электронного правительства в Камчатском крае"</t>
  </si>
  <si>
    <t>Мероприятие 1.2.1 "Организация доступа в сеть Интернет и передача данных на скорости 10240 Кбит/с для нужд исполнительных органов государственной власти Камчатского края"</t>
  </si>
  <si>
    <t>Мероприятие 1.2.2 "Организация доступа в сеть Интернет и передача данных на скорости 5120 Кбит/с для нужд исполнительных органов государственной власти Камчатского края"</t>
  </si>
  <si>
    <t>Мероприятие 1.2.3 "Организация доступа в сеть Интернет с гарантированной передачей данных на скорости 2048 кбит/сек"</t>
  </si>
  <si>
    <t>Мероприятие 1.2.5 "Оказание услуг по предоставлению каналов передачи данных между исполнительными органами государственной власти Камчатского края"</t>
  </si>
  <si>
    <t>Мероприятие 1.2.7 "Модернизация защищённого сегмента корпоративной сети исполнительных органов государственной власти Камчатского края"</t>
  </si>
  <si>
    <t>Мероприятие 1.2.8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</si>
  <si>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>Мероприятие 1.2.9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</si>
  <si>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>Мероприятие 1.2.11 "Развитие программно-аппаратных комплексов региональной системы межведомственного электронного взаимодействия"</t>
  </si>
  <si>
    <t>Основное мероприятие 1.3 "Обеспечение межведомственного электронного взаимодействия при предоставлении государственных и муниципальных услуг"</t>
  </si>
  <si>
    <t>Мероприятие 1.3.1 "Развитие и сопровождение региональной системы межведомственного электронного взаимодействия Камчатского края"</t>
  </si>
  <si>
    <t>Основное мероприятие 1.4 "Предоставление государственных и муниципальных услуг в электроном виде"</t>
  </si>
  <si>
    <t>Мероприятие 1.4.1 "Модернизация автоматизированной межведомственной информационной системы для оказания государственных и муниципальных услуг в электронном виде"</t>
  </si>
  <si>
    <t>Мероприятие 1.4.2 "Перевод архивных фондов ЗАГС Камчатского края в электронный вид"</t>
  </si>
  <si>
    <t>Мероприятие 1.4.3 "Популяризация использования механизмов предоставления государственных и муниципальных услуг в электронной форме"</t>
  </si>
  <si>
    <t>Основное мероприятие 1.5 "Внедрение универсальных электронных карт"</t>
  </si>
  <si>
    <t>Мероприятие 1.5.1 "Организация выпуска, выдачи и обслуживания универсальных электронных карт на территории Камчатского края"</t>
  </si>
  <si>
    <t>Основное мероприятие 1.6 "Развитие, внедрение и сопровождение  информационных систем"</t>
  </si>
  <si>
    <t>Мероприятие 1.6.1 "Развитие и сопровождение официального сайта исполнительных органов государственной власти Камчатского края"</t>
  </si>
  <si>
    <t>Мероприятие 1.6.2 "Сопровождение системы электронного документооборота (СЭДО) исполнительных органов государственной власти Камчатского края"</t>
  </si>
  <si>
    <t>Мероприятие 2.1.1 "Создание, развитие и сопровождение информационных систем инфраструктуры пространственных данных Камчатского края"</t>
  </si>
  <si>
    <t>Основное мероприятие 2.2 "Развёртывание и поддержка системы высокоточного позиционирования на основе космических систем ГЛОНАСС/GPS"</t>
  </si>
  <si>
    <t>Подпрограмма 3 "Обеспечение реализации государственной программы"</t>
  </si>
  <si>
    <t>Основное мероприятие 3.1 "Обеспечение реализации государственной политики в области информатизации и связи Камчатского края"</t>
  </si>
  <si>
    <t>Мероприятие 3.1.1 "Содержание Агентства по информатизации и связи Камчатского края"</t>
  </si>
  <si>
    <t>Основное мероприятие 3.2 "Выполнение технологических функций в области информатизации"</t>
  </si>
  <si>
    <t>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</si>
  <si>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Мероприятие 3.2.2 "Обеспечение функционирования комплексов автоматической фиксации нарушений Правил дорожного движения Российской Федерации, в том числе рассылка заказной корреспонденцией документов, полученных с их помощью"</t>
  </si>
  <si>
    <t>Мероприятие 3.2.3 "Предоставление государственных услуг и государственных функций методом "выездных бригад"</t>
  </si>
  <si>
    <t>Мероприятие 3.2.4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</si>
  <si>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t>Мероприятие 2.2.1 "Создание, развитие и сопровождение системы высокоточного позиционирования в Камчатском крае"</t>
  </si>
  <si>
    <t>Мероприятие 1.2.4. "Расширение функциональности телекоммуникационной инфраструктуры корпоративной сети исполнительных органов государственной власти Камчатского края"</t>
  </si>
  <si>
    <t>X</t>
  </si>
  <si>
    <t>Контрольное событие программы 2.1: подготовлен технический отчёт о привязке геодезических пунктов сети высокоточного позиционирования Камчатского края</t>
  </si>
  <si>
    <t xml:space="preserve">
</t>
  </si>
  <si>
    <t xml:space="preserve">
</t>
  </si>
  <si>
    <t>Контрольное событие программы 1.1.2: подписан акт оказанных услуг по обучению жителей Камчатского края в области использования информационных технологий и электронных услуг (проект "Электронный гражданин")</t>
  </si>
  <si>
    <t>Контрольное событие программы 1.2.1: заключены государственные контракты на обеспечение доступа в сеть Интернет и передачу данных для нужд исполнительных органов государственной власти Камчатского края</t>
  </si>
  <si>
    <t>Контрольное событие программы 1.2.5: заключен государственный контракт на оказание услуг по предоставлению каналов передачи данных между исполнительными органами государственной власти Камчатского края</t>
  </si>
  <si>
    <t>Контрольное событие программы 1.3.1: заключен государственный контракт (договор) на сопровождение и развитие региональной системы межведомственного электронного взаимодействия Камчатского края</t>
  </si>
  <si>
    <t>Контрольное событие программы 1.6.1: заключен государственный контракт на сопровождение официального сайта исполнительных органов государственной власти Камчатского края в сети Интернет</t>
  </si>
  <si>
    <t>Мероприятие 1.6.3 "Модернизация и сопровождение специализированной информационной системы Агентства ЗАГС"</t>
  </si>
  <si>
    <t>Контрольное событие программы 1.6.3: подписан акт выполненных работ по внедрению (модернизации) специализированного программного обеспечения в органах записи актов гражданского состояния Камчатского края</t>
  </si>
  <si>
    <t>Мероприятие 1.6.4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</si>
  <si>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Мероприятие 1.6.5 "Создание, развитие и сопровождение информационной системы в сфере социальной защиты населения"</t>
  </si>
  <si>
    <t>Мероприятие 1.6.6 "Создание, развитие и сопровождение ведомственных информационных систем, используемых при предоставлении государственных и муниципальных услуг"</t>
  </si>
  <si>
    <t>Контрольное событие программы 1.2.8: заключен государственных контракт на предоставление права пользования системой антивирусной защиты</t>
  </si>
  <si>
    <t>Контрольное событие программы 1.4.1: запущён обновлённый региональный портал государственных и муниципальных услуг Камчатского края в опытную эксплуатацию</t>
  </si>
  <si>
    <t>Контрольное событие программы 1.2.9: подписан акт оказанных услуг по передачи права пользования системой контент фильтрации</t>
  </si>
  <si>
    <t>Контрольное событие программы 1.2.7: заключены государственные контракты на модернизацию оборудования центра обработки данных исполнительных органов государственной власти Камчатского края</t>
  </si>
  <si>
    <t>Мероприятие 1.2.10 "Обеспечение контент фильтрации доступа в сеть Интернет"</t>
  </si>
  <si>
    <t>Мероприятие 3.2.5 "Присоединение УЦ к ассоциации торговых площадок"</t>
  </si>
  <si>
    <t>Мероприятие 1.2.14 "Развитие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крае"</t>
  </si>
  <si>
    <t>№ П/П</t>
  </si>
  <si>
    <t>предусмотрено</t>
  </si>
  <si>
    <t>освоено</t>
  </si>
  <si>
    <t>Мероприятие 1.1.1 "Формирование ИКТ - компетенции у жителей Камчатского края в области использования электронных услуг (реализация проекта «Электронный гражданин»)"</t>
  </si>
  <si>
    <t>3.2.5</t>
  </si>
  <si>
    <t>3.2</t>
  </si>
  <si>
    <t>3.1.1</t>
  </si>
  <si>
    <t>1.2.10</t>
  </si>
  <si>
    <t>1.2.12</t>
  </si>
  <si>
    <t>1.4.2</t>
  </si>
  <si>
    <t>1.5</t>
  </si>
  <si>
    <t>1.6</t>
  </si>
  <si>
    <t>Освоено финансирование</t>
  </si>
  <si>
    <t>Заключены контракты</t>
  </si>
  <si>
    <t>07.12.2015</t>
  </si>
  <si>
    <t>Контрольное событие программы 1.2.4: подписаны акты выполненных работ по расширению функциональности телекоммуникационной инфраструктуры сети исполнительных органов государственной власти Камчатского края</t>
  </si>
  <si>
    <t>25.11.2015</t>
  </si>
  <si>
    <t xml:space="preserve">
X</t>
  </si>
  <si>
    <t>прочие внебюджетные источники</t>
  </si>
  <si>
    <t>профинансиро-вано</t>
  </si>
  <si>
    <t>ФОРМА МОНИТОРИНГА РЕАЛИЗАЦИИ ГОСУДАРСТВЕННОЙ ПРОГРАММЫ</t>
  </si>
  <si>
    <t xml:space="preserve">1.1
</t>
  </si>
  <si>
    <t xml:space="preserve">1.1.1
</t>
  </si>
  <si>
    <t xml:space="preserve">1.2.1
</t>
  </si>
  <si>
    <t xml:space="preserve">1.3.1
</t>
  </si>
  <si>
    <t xml:space="preserve">1.2.2
</t>
  </si>
  <si>
    <t xml:space="preserve">1.2.3
</t>
  </si>
  <si>
    <t xml:space="preserve">1.2.4
</t>
  </si>
  <si>
    <t xml:space="preserve">1.2.5
</t>
  </si>
  <si>
    <t xml:space="preserve">1.2.6.
</t>
  </si>
  <si>
    <t xml:space="preserve">1.2.7
</t>
  </si>
  <si>
    <t xml:space="preserve">1.2.9
</t>
  </si>
  <si>
    <t xml:space="preserve">1.2.11
</t>
  </si>
  <si>
    <t xml:space="preserve">1.3
</t>
  </si>
  <si>
    <t xml:space="preserve">1.4.1
</t>
  </si>
  <si>
    <t xml:space="preserve">1.4.3
</t>
  </si>
  <si>
    <t xml:space="preserve">1.5.1
</t>
  </si>
  <si>
    <t xml:space="preserve">1.6.1
</t>
  </si>
  <si>
    <t xml:space="preserve">1.6.2
</t>
  </si>
  <si>
    <t xml:space="preserve">1.6.3
</t>
  </si>
  <si>
    <t xml:space="preserve">1.6.4
</t>
  </si>
  <si>
    <t xml:space="preserve">1.6.5
</t>
  </si>
  <si>
    <t xml:space="preserve">1.6.6
</t>
  </si>
  <si>
    <t xml:space="preserve">2.1.1
</t>
  </si>
  <si>
    <t xml:space="preserve">2.2
</t>
  </si>
  <si>
    <t xml:space="preserve">2.2.1
</t>
  </si>
  <si>
    <t xml:space="preserve">3.1
</t>
  </si>
  <si>
    <t xml:space="preserve">3.1.2
</t>
  </si>
  <si>
    <t xml:space="preserve">3.2.1
</t>
  </si>
  <si>
    <t xml:space="preserve">3.2.2
</t>
  </si>
  <si>
    <t xml:space="preserve">3.2.3
</t>
  </si>
  <si>
    <t xml:space="preserve">3.2.4
</t>
  </si>
  <si>
    <r>
      <rPr>
        <b/>
        <sz val="8"/>
        <rFont val="Times New Roman"/>
        <family val="1"/>
        <charset val="204"/>
      </rPr>
      <t>Показатели плана-графика</t>
    </r>
    <r>
      <rPr>
        <sz val="8"/>
        <rFont val="Times New Roman"/>
        <family val="1"/>
        <charset val="204"/>
      </rPr>
      <t xml:space="preserve">
ВСЕГО</t>
    </r>
  </si>
  <si>
    <t>АИС</t>
  </si>
  <si>
    <t>ЗАГС</t>
  </si>
  <si>
    <t>АИС п/п 1</t>
  </si>
  <si>
    <t>АИС п/п 2</t>
  </si>
  <si>
    <t>АИС п/п 3</t>
  </si>
  <si>
    <t>Минсоцразвития</t>
  </si>
  <si>
    <r>
      <rPr>
        <b/>
        <sz val="8"/>
        <rFont val="Times New Roman"/>
        <family val="1"/>
        <charset val="204"/>
      </rPr>
      <t>Отклонения от данных Минфина</t>
    </r>
    <r>
      <rPr>
        <sz val="8"/>
        <rFont val="Times New Roman"/>
        <family val="1"/>
        <charset val="204"/>
      </rPr>
      <t xml:space="preserve">
ВСЕГО</t>
    </r>
  </si>
  <si>
    <r>
      <rPr>
        <b/>
        <sz val="8"/>
        <rFont val="Times New Roman"/>
        <family val="1"/>
        <charset val="204"/>
      </rPr>
      <t xml:space="preserve">Данные Минфина
</t>
    </r>
    <r>
      <rPr>
        <sz val="8"/>
        <rFont val="Times New Roman"/>
        <family val="1"/>
        <charset val="204"/>
      </rPr>
      <t>ВСЕГО</t>
    </r>
  </si>
  <si>
    <t>28.01.2016</t>
  </si>
  <si>
    <t>Наименование КВЦП, основного мероприятия, мероприятия, контрольного события программы, объекта закупки, субсидии</t>
  </si>
  <si>
    <t>Фактическая дата начала реализации мероприятия</t>
  </si>
  <si>
    <t>Фактические: дата окончания реализации мероприятия; 
дата наступления контрольного события</t>
  </si>
  <si>
    <t>Примечание &lt;3&gt;</t>
  </si>
  <si>
    <t>Основное мероприятие 2.1 "Создание, развитие и сопровождение государственной информационной системы Камчатского края «Инфраструктура пространственных данных Камчатского края»"</t>
  </si>
  <si>
    <r>
      <rPr>
        <b/>
        <sz val="8"/>
        <rFont val="Times New Roman"/>
        <family val="1"/>
        <charset val="204"/>
      </rPr>
      <t>Показатели плана-графика ТОЛЬКО АИС</t>
    </r>
    <r>
      <rPr>
        <sz val="8"/>
        <rFont val="Times New Roman"/>
        <family val="1"/>
        <charset val="204"/>
      </rPr>
      <t xml:space="preserve">
ВСЕГО</t>
    </r>
  </si>
  <si>
    <t>11.04.2016</t>
  </si>
  <si>
    <t xml:space="preserve">2.1
</t>
  </si>
  <si>
    <t xml:space="preserve">1.2.13
</t>
  </si>
  <si>
    <t>&lt;4&gt; Указывается наименование внебюджетного фонда.</t>
  </si>
  <si>
    <t>&lt;5&gt; Заполняется в случае, если в рамках государственной программы предусматривается возможность заключения долгосрочных государственных контрактов и муниципальных контрактов на поставку товаров, выполнение работ, оказание услуг.</t>
  </si>
  <si>
    <t>&lt;6&gt; Заполняется в случае, если в рамках государственной программы предусматривается возможность предоставления субсидий, указывается источник финансирования.</t>
  </si>
  <si>
    <t>государственные внебюджетные фонды &lt;4&gt;</t>
  </si>
  <si>
    <t>внебюджетные фонды &lt;4&gt;</t>
  </si>
  <si>
    <t>Объект закупки &lt;5&gt;: оказание услуг по обучению и сертификационному тестированию жителей Камчатского края по основам компьютерной грамотности по программе «Электронный гражданин» в соответствии с государственным контрактом от 27.04.2015 № 01К-15 с НОУ УЦ "Сетевая Академия" (срок завершения оказания услуг - не позднее 10.12.2016)</t>
  </si>
  <si>
    <t>&lt;5&gt; Субсидия из краевого бюджета КГАУ "Информационно-технологический центр Камчатского края" на финансовое обеспечение реализации настоящего мероприятия</t>
  </si>
  <si>
    <t>&lt;5&gt; Субсидия из краевого бюджета администрациям муниципальных районов и городских округов в Камчатском крае на финансовое обеспечение реализации мероприятия "Обеспечение информационной безопасности в муниципальных районах о городских округах в Камчатском крае"</t>
  </si>
  <si>
    <t>&lt;5&gt; Субсидия из краевого бюджета КГАУ "Информационно-технологический центр Камчатского края" на финансовое обеспечение реализации  мероприятия "Развитие и сопровождение региональной системы межведомственного электронного взаимодействия Камчатского края"</t>
  </si>
  <si>
    <t>&lt;5&gt; Субсидия из краевого бюджета КГАУ "Информационно-технологический центр Камчатского края" на финансовое обеспечение реализации мероприятия "Популяризация использования механизмов предоставления государственных и муниципальных услуг в электронной форме"</t>
  </si>
  <si>
    <t xml:space="preserve">&lt;5&gt; Субсидия из краевого бюджета КГАУ "Информационно-технологический центр Камчатского края" на финансовое обеспечение реализации мероприятия "Организация выпуска, выдачи и обслуживания универсальных электронных карт на территории Камчатского края" </t>
  </si>
  <si>
    <t>&lt;5&gt; Субсидия из краевого бюджета КГАУ "Информационно-технологический центр Камчатского края" на финансовое обеспечение реализации мероприятия "Создание, развитие и сопровождение системы высокоточного позиционирования в Камчатском крае"</t>
  </si>
  <si>
    <t>&lt;5&gt; Субсидия из краевого бюджета КГАУ "Информационно-технологический центр Камчатского края" на финансовое обеспечение выполнения государственного задания на оказание государственных услуг (выполнение работ)</t>
  </si>
  <si>
    <t>&lt;5&gt; Субсидия из краевого бюджета КГАУ "Информационно-технологический центр Камчатского края" на финансовое обеспечение реализации мероприятия "Обеспечение функционирования комплексов автоматической фиксации нарушений Правил дорожного движения Российской Федерации, в том числе рассылка заказной корреспонденцией документов, полученных с их помощью"</t>
  </si>
  <si>
    <t>&lt;5&gt; Субсидия из краевого бюджета КГАУ "Информационно-технологический центр Камчатского края" на финансовое обеспечение реализации мероприятия "Предоставление государственных услуг и государственных функций методом "выездных бригад"</t>
  </si>
  <si>
    <t>&lt;5&gt; Субсидия из краевого бюджета КГАУ "Информационно-технологический центр Камчатского края" на финансовое обеспечение реализации мероприятия 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</si>
  <si>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t>&lt;5&gt; Субсидия из краевого бюджета КГАУ "Информационно-технологический центр Камчатского края" на финансовое обеспечение реализации мероприятия "Присоединение УЦ к ассоциации торговых площадок"</t>
  </si>
  <si>
    <t xml:space="preserve">1.6.7
</t>
  </si>
  <si>
    <t xml:space="preserve">1.6.10
</t>
  </si>
  <si>
    <t xml:space="preserve">1.6.11
</t>
  </si>
  <si>
    <t>Мероприятие 1.6.8 "Создание (доработка) в целях предоставления услуг в электронной форме единой региональной системы по управлению автомобильным транспортом и городским наземным электрическим транспортом, осуществляющим регулярную перевозку пассажиров и багажа"</t>
  </si>
  <si>
    <t>Контрольное событие программы 1.6.7: заключены государственные контакты (договоры)</t>
  </si>
  <si>
    <t>Контрольное событие программы 1.6.7: подписан акт поставки товара (выполненных работ, оказанных услуг)</t>
  </si>
  <si>
    <t>Контрольное событие программы 1.6.8: заключены государственные контакты</t>
  </si>
  <si>
    <t>Контрольное событие программы 1.6.8: подписан акт поставки товара (выполненных работ, оказанных услуг)</t>
  </si>
  <si>
    <t>Контрольное событие программы 1.6.9: заключены государственные контакты</t>
  </si>
  <si>
    <t>Контрольное событие программы 1.6.9: подписаны акты поставки товара (выполненных работ, оказанных услуг)</t>
  </si>
  <si>
    <t>Контрольное событие программы 1.6.10: заключены государственные контакты</t>
  </si>
  <si>
    <t>Контрольное событие программы 1.6.10: подписаны акты поставки товара (выполненных работ, оказанных услуг)</t>
  </si>
  <si>
    <r>
      <rPr>
        <b/>
        <sz val="8"/>
        <rFont val="Times New Roman"/>
        <family val="1"/>
        <charset val="204"/>
      </rPr>
      <t>Освоение финансирования</t>
    </r>
    <r>
      <rPr>
        <sz val="8"/>
        <rFont val="Times New Roman"/>
        <family val="1"/>
        <charset val="204"/>
      </rPr>
      <t xml:space="preserve"> - 100 %</t>
    </r>
  </si>
  <si>
    <t>28.04.2016</t>
  </si>
  <si>
    <t>Мероприятие 1.6.11 "Создание, развитие и сопровождение информационной системы управления кадрами государственной гражданской службы Камчатского края"</t>
  </si>
  <si>
    <t>Контрольное событие программы 1.6.11: заключены государственные контакты</t>
  </si>
  <si>
    <t>Контрольное событие программы 1.6.11: подписаны акты поставки товара (выполненных работ, оказанных услуг)</t>
  </si>
  <si>
    <t>Мероприятие 1.6.9 "Создание, развитие и сопровождение Единой автоматизированной информационной системы архивной службы Камчатского края (ЕАИС АСКК) и необходимого оборудования"</t>
  </si>
  <si>
    <t>Мероприятие 1.6.10 "Создание, развитие и сопровождение информационной системы обеспечения деятельности Агентства по занятости населения и миграционной политике Камчатского края"</t>
  </si>
  <si>
    <t>Агентство архив</t>
  </si>
  <si>
    <t>Агентство по занятости</t>
  </si>
  <si>
    <t>Аппарат Губернатора</t>
  </si>
  <si>
    <t>Минобразования</t>
  </si>
  <si>
    <t>Минтранспорта</t>
  </si>
  <si>
    <t>28.06.2016</t>
  </si>
  <si>
    <t>23.05.2016</t>
  </si>
  <si>
    <t>21.06.2016</t>
  </si>
  <si>
    <t>08.02.2016</t>
  </si>
  <si>
    <t>Мероприятие 1.2.12 "Обеспечение доступа отделов ЗАГС Камчатского края к сети Интернет"</t>
  </si>
  <si>
    <t>Мероприятие 1.2.13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</si>
  <si>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>Мероприятие 3.1.2 "Реализация проекта по обустройству отделений почтовой связи в труднодоступных муниципальных образованиях Камчатского края"</t>
  </si>
  <si>
    <t>&lt;5&gt; Субсидия из краевого бюджета администрации Олюторского муниципального района на финансовое обеспечение реализации мероприятия "Реализация проекта по обустройству отделений почтовой связи в труднодоступных муниципальных образованиях Камчатского края"</t>
  </si>
  <si>
    <t>12.07.2016</t>
  </si>
  <si>
    <t>01.06.2016</t>
  </si>
  <si>
    <t xml:space="preserve">
</t>
  </si>
  <si>
    <t>05.09.2016</t>
  </si>
  <si>
    <t>Запланированный на август 2016 год заказ на оказание услуг по сопровождению систем предоставления гос. и мун. услуг с электронной форме (в плане-графике - П44201601382000014001000018, позиция № 18) отменен по решению заказчика.
Финансирование перераспределено между иными мероприятиями Программы.</t>
  </si>
  <si>
    <t>23.09.2016</t>
  </si>
  <si>
    <t>21.09.2016</t>
  </si>
  <si>
    <t>Мероприятие 3.2.6 "Создание (обновление) комплексов автоматической фиксации нарушений Правил дорожного движения Российской Федерации на территории Камчатского края"</t>
  </si>
  <si>
    <t>&lt;5&gt; Субсидия из краевого бюджета КГАУ "Информационно-технологический центр Камчатского края" на финансовое обеспечение реализации мероприятия "Создание (обновление) комплексов автоматической фиксации нарушений Правил дорожного движения Российской Федерации на территории Камчатского края"</t>
  </si>
  <si>
    <t xml:space="preserve">3.2.6
</t>
  </si>
  <si>
    <t>Ответственные исполнители: Галенков Кирилл Игоревич, Жданова Анастасия Николаевна, тел. +7 (4152) 42-34-22</t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</si>
  <si>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 xml:space="preserve">- 100 %
</t>
    </r>
  </si>
  <si>
    <t xml:space="preserve">1.6.9
</t>
  </si>
  <si>
    <t xml:space="preserve">1.4
</t>
  </si>
  <si>
    <t xml:space="preserve">1.2.8
</t>
  </si>
  <si>
    <t>Наименование государственной программы: Информационное общество в Камчатском крае на 2014 - 2018 годы</t>
  </si>
  <si>
    <t>&lt;1&gt; Указывается с начала отчётного периода (например, январь-март 2016 года).</t>
  </si>
  <si>
    <t>&lt;2&gt; Приводится общее количество и сумма заключенных государственных и (или) муниципальных контрактов по инвестиционным мероприятиям за отчётный период.</t>
  </si>
  <si>
    <t>&lt;3&gt; Указываются причины расхождения дат наступления контрольных событий с датами утверждёнными планом реализации, дат основных мероприятий с детальным планом-графиком государственной программы; причины расхождения сумм профинансировано и фактически освоено по основным мероприятиям и подпрограммам государственной программы; прочие комментарии.</t>
  </si>
  <si>
    <t xml:space="preserve">Заключено контрактов на отчётную дату 
&lt;2&gt;               </t>
  </si>
  <si>
    <t xml:space="preserve">Мероприятие 1.6.7 "Создание (доработка) в целях предоставления услуг в электронной форме регионального сегмента единой федеральной межведомственной системы учёта контингента обучающихся по основным образовательным программам и дополнительным общеобразовательным программам"
</t>
  </si>
  <si>
    <t>Отчётный период &lt;1&gt;: январь - декабрь 2016 года</t>
  </si>
  <si>
    <t>29.11.2016</t>
  </si>
  <si>
    <r>
      <t>Освоение финансирования</t>
    </r>
    <r>
      <rPr>
        <sz val="8"/>
        <rFont val="Times New Roman"/>
        <family val="1"/>
        <charset val="204"/>
      </rPr>
      <t xml:space="preserve"> - 97,12 %</t>
    </r>
  </si>
  <si>
    <r>
      <rPr>
        <b/>
        <sz val="8"/>
        <rFont val="Times New Roman"/>
        <family val="1"/>
        <charset val="204"/>
      </rPr>
      <t>Освоение финансирования</t>
    </r>
    <r>
      <rPr>
        <sz val="8"/>
        <rFont val="Times New Roman"/>
        <family val="1"/>
        <charset val="204"/>
      </rPr>
      <t xml:space="preserve"> - 99,89 %</t>
    </r>
  </si>
  <si>
    <r>
      <t>Освоение финансирования -</t>
    </r>
    <r>
      <rPr>
        <sz val="8"/>
        <rFont val="Times New Roman"/>
        <family val="1"/>
        <charset val="204"/>
      </rPr>
      <t xml:space="preserve"> 99,89 %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</si>
  <si>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99,93 %</t>
    </r>
  </si>
  <si>
    <t>09.09.2016</t>
  </si>
  <si>
    <t xml:space="preserve">
</t>
  </si>
  <si>
    <r>
      <rPr>
        <b/>
        <sz val="8"/>
        <rFont val="Times New Roman"/>
        <family val="1"/>
        <charset val="204"/>
      </rPr>
      <t xml:space="preserve">Освоение финансирования - </t>
    </r>
    <r>
      <rPr>
        <sz val="8"/>
        <rFont val="Times New Roman"/>
        <family val="1"/>
        <charset val="204"/>
      </rPr>
      <t>99,94 %</t>
    </r>
  </si>
  <si>
    <t xml:space="preserve">
</t>
  </si>
  <si>
    <t xml:space="preserve">
</t>
  </si>
  <si>
    <t>16.08.016</t>
  </si>
  <si>
    <t xml:space="preserve">1.2
</t>
  </si>
  <si>
    <r>
      <t xml:space="preserve">Освоение финансирования </t>
    </r>
    <r>
      <rPr>
        <sz val="8"/>
        <rFont val="Times New Roman"/>
        <family val="1"/>
        <charset val="204"/>
      </rPr>
      <t>- 100 %</t>
    </r>
  </si>
  <si>
    <r>
      <t>Освоение финансирования -</t>
    </r>
    <r>
      <rPr>
        <sz val="8"/>
        <rFont val="Times New Roman"/>
        <family val="1"/>
        <charset val="204"/>
      </rPr>
      <t xml:space="preserve"> 99,39 %
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</si>
  <si>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- 99,76 %
Причины расхождения сумм профинансировано и фактически освоено: см. мероприятие 1.2.12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</si>
  <si>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99,55 %
Причины расхождения сумм профинансировано и фактически освоено: см. мероприятие 1.2.12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</si>
  <si>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 xml:space="preserve">- 100 %
Освоение финансирования осуществляется ежемесячно с февраля 2016 года по 348,17469 тыс. рублей.
</t>
    </r>
    <r>
      <rPr>
        <b/>
        <sz val="8"/>
        <rFont val="Times New Roman"/>
        <family val="1"/>
        <charset val="204"/>
      </rPr>
      <t>О контрольном событии:</t>
    </r>
    <r>
      <rPr>
        <sz val="8"/>
        <rFont val="Times New Roman"/>
        <family val="1"/>
        <charset val="204"/>
      </rPr>
      <t xml:space="preserve"> плановый срок наступления - январь 2016 года, фактически наступило в декабре 2015 года - заключен контракт от 07.12.2015 № 17А-15, исполнитель - ПАО "Ростелеком", цена контракта - 4 178, 09628 тыс. рублей (реестровый номер контракта - 2410112081615000016). Плановый срок исполнения - декабрь 2016 года, факт - декабрь 2016 года.</t>
    </r>
  </si>
  <si>
    <t xml:space="preserve">1.2.14
</t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</si>
  <si>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 xml:space="preserve">- 100 %
Контракт от 27.04.15 № 01К-15 "на оказание услуг по обучению и сертификационному тестированию жителей Камчатского края по основам компьютерной грамотности по программе «Электронный гражданин»", исполнитель - НОУ УЦ "Сетевая Академия" (номер реестровой записи 2410112081615000001). Контракт заключен сроком на два года на сумму 13 045,0 тыс. рублей. (2015 г. - 6045,0 тыс. рублей., 2016 года - 7000,0 тыс. рублей.), плановый срок освоения лимитов текущего финансового года - декабрь 2016 года, факт - декабрь 2016 года.
</t>
    </r>
    <r>
      <rPr>
        <b/>
        <sz val="8"/>
        <rFont val="Times New Roman"/>
        <family val="1"/>
        <charset val="204"/>
      </rPr>
      <t>О контрольном событии:</t>
    </r>
    <r>
      <rPr>
        <sz val="8"/>
        <rFont val="Times New Roman"/>
        <family val="1"/>
        <charset val="204"/>
      </rPr>
      <t xml:space="preserve"> плановый срок наступления - декабрь 2016 года, фактический срок - 29.11.2016 (подписан акт сдачи-приёмки оказанных услуг по 4 кварталу 3 этапа от 24.11.2016 без №).</t>
    </r>
  </si>
  <si>
    <r>
      <rPr>
        <b/>
        <sz val="8"/>
        <rFont val="Times New Roman"/>
        <family val="1"/>
        <charset val="204"/>
      </rPr>
      <t xml:space="preserve">Освоение финансирования - </t>
    </r>
    <r>
      <rPr>
        <sz val="8"/>
        <rFont val="Times New Roman"/>
        <family val="1"/>
        <charset val="204"/>
      </rPr>
      <t xml:space="preserve">100 %
В мероприятии принимает участие администрация Олюторского МР по соглашению от 04.12.2015 № 12, размер субсидии составляет 2 240,0 тыс. рублей.
Заключён муниципальный контракт от 21.03.2016 № 09X-16 на изготовление и обустройство отделения почтовой связи в МО СП "село Хаилино", исполнитель - ИП Жуков Сергей Николаевич, цена контракта 2808,67712 тыс. рублей, дополнительным соглашением уменьшена цена контракта до 2625,336 тыс. рублей, реестровый номер 38201001520 16 000008 (электронный аукцион 0138300014816000009), НМЦК - 2808,67712 тыс. рублей (КБ - 2240,0; МР - 568,67712). Этап закупки - контракт исполнен. Мероприятие исполнено в полном объёме.
</t>
    </r>
  </si>
  <si>
    <r>
      <rPr>
        <b/>
        <sz val="8"/>
        <rFont val="Times New Roman"/>
        <family val="1"/>
        <charset val="204"/>
      </rPr>
      <t xml:space="preserve">Освоение финансирования - </t>
    </r>
    <r>
      <rPr>
        <sz val="8"/>
        <rFont val="Times New Roman"/>
        <family val="1"/>
        <charset val="204"/>
      </rPr>
      <t>100 %
Реализация мероприятия осуществляется КГАУ "Информационно-технологический центр Камчатского края" по соглашению от 18.01.2016 № 1.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</si>
  <si>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- 100 %
Реализация мероприятия осуществляется КГАУ "Информационно-технологический центр Камчатского края" по соглашению от 15.09.2016 № 12. В целях освоения субсидии Учреждением  принято и исполнено обязательств на 3980,0 тыс. рублей.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</si>
  <si>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- 100 %
Реализация мероприятия осуществляется КГАУ "Информационно-технологический центр Камчатского края" по соглашению от 18.01.2016 № 9.
В целях освоения субсидии Учреждением принято и исполнено обязательств на 1000,0 тыс. рублей.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</si>
  <si>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Реализация мероприятия осуществляется КГАУ "Информационно-технологический центр Камчатского края" по соглашению от 18.01.2016 № 8, размер субсидии составляет 3154,3275 тыс. рублей. В целях освоения субсидии Учреждением  принято и исполнено обязательств на 3154,32750 тыс. рублей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</si>
  <si>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Реализация мероприятия осуществляется КГАУ "Информационно-технологический центр Камчатского края" по соглашению от 25.05.2016 № 11, размер субсидии составляет 871,44522 тыс. рублей. В целях освоения субсидии Учреждением  принято и исполнено обязательств на 1032,62022 тыс. рублей.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</si>
  <si>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 xml:space="preserve">- 99,75 %
Реализация мероприятия осуществляется КГАУ "Информационно-технологический центр Камчатского края" по соглашению от 18.01.2016 № 7, размер субсидии составляет 19387,03358 тыс. рублей. В целях освоения субсидии Учреждением принято и исполнено обязательств на 19337,72803 тыс. рублей. </t>
    </r>
  </si>
  <si>
    <r>
      <t>Освоение финансирования</t>
    </r>
    <r>
      <rPr>
        <sz val="8"/>
        <rFont val="Times New Roman"/>
        <family val="1"/>
        <charset val="204"/>
      </rPr>
      <t xml:space="preserve"> - 97,9 %
Финансирование мероприятия направлено на обеспечение содержания аппарата Агентства по информатизации и связи Камчатского края. 
Различие в показателях "профинансировано" и "освоено" объясняется тем, что в декабре 2016 года были оказаны услуги связи, оплата за которые будет осуществлена из лимитов 2017 года (кредиторская задолженность в размере 14,80589 тыс. рублей)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</si>
  <si>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98,11 %
Причины расхождения сумм профинансировано и фактически освоено: см. мероприятие 3.1.1.</t>
    </r>
  </si>
  <si>
    <r>
      <t>Освоение финансирования</t>
    </r>
    <r>
      <rPr>
        <sz val="8"/>
        <rFont val="Times New Roman"/>
        <family val="1"/>
        <charset val="204"/>
      </rPr>
      <t xml:space="preserve"> - 99,48 %
Причины расхождения сумм профинансировано и фактически освоено: см. мероприятие 3.1.1.</t>
    </r>
  </si>
  <si>
    <r>
      <rPr>
        <b/>
        <sz val="8"/>
        <rFont val="Times New Roman"/>
        <family val="1"/>
        <charset val="204"/>
      </rPr>
      <t>Освоение финансирования</t>
    </r>
    <r>
      <rPr>
        <sz val="8"/>
        <rFont val="Times New Roman"/>
        <family val="1"/>
        <charset val="204"/>
      </rPr>
      <t xml:space="preserve"> - 100 %
Реализация мероприятия осуществляется КГАУ "Информационно-технологический центр Камчатского края" по соглашению от 28.03.2016 № 10, размер субсидии составляет 501,0 тыс. рублей. Учреждением принято обязательств на 501,0 тыс. рублей, освоено 334,000 тыс. рублей.
Финансовое обеспечение мероприятия будет уменьшено на 99,0 тыс. рублей в пользу других субсидий КГАУ ИТЦ.</t>
    </r>
  </si>
  <si>
    <r>
      <t xml:space="preserve">Освоение финансирования - 100 %
КГАУ «Камчатский центр информатизации и оценки качества образования»
Информация о закупках:
1) Договор от 28.09.2016 № 191 (№ 54101169032160000440000) на поставку серверного оборудования для подсистемы «Учёт контингента» государственной информационной системы «Сетевой город» (электронный аукцион № 31604035142, НМЦК 5800,0 тыс. рублей), цена договора - 5596,0 тыс. рублей, исполнитель - ООО "Камчатский информационно-технический центр", плановый срок исполнения - ноябрь 2016 года, акт о приёмке товара подписан 21.11.2016, оплата осуществлена 24.11.2016;
2) Договор от 09.09.2016 № 182 (№ 54101169032160000420000) на выполнение работ по модернизации программного обеспечения государственной информационной системы Камчатского края «Сетевой город» в целях развития регионального сегмента единой федеральной системы учёта контингента обучающихся (электронный аукцион № 31604060854, НМЦК 3650,0 тыс. рублей), цена договора - 3 650,0 тыс. рублей, исполнитель - ЗАО "ИРТЕХ", плановый срок исполнения - ноябрь 2016 года, акт о приёмке товара подписан 22.11.2016, оплата осуществлена 01.12.2016;
3) Электронный аукцион на оказание услуг по проведению переаттестации по требованиям законодательства в области защиты информации государственной информационной системы Камчатского края «Сетевой город» в связи с её модернизацией в целях развития регионального сегмента единой федеральной межведомственной системы учёта контингента обучающихся, НМЦК - 1150,0 тыс. рублей, плановый срок публикации - октябрь 2016 года, плановый срок исполнения договора - ноябрь 2016 года. Договор исполнен;
4) Электронный аукцион на поставку комплектующих для серверного оборудования государственной информационной системы Камчатского края «Сетевой город» в целях развития регионального сегмента межведомственной системы учёта контингента обучающихся по основным образовательным программам и дополнительным общеобразовательным программам, НМЦК 204,0 тыс. рублей, плановый срок публикации - октябрь 2016 года, плановый срок исполнения договора - ноябрь 2016 года. Договор исполнен.
</t>
    </r>
    <r>
      <rPr>
        <b/>
        <sz val="8"/>
        <rFont val="Times New Roman"/>
        <family val="1"/>
        <charset val="204"/>
      </rPr>
      <t xml:space="preserve">
О контрольном событии (1):</t>
    </r>
    <r>
      <rPr>
        <sz val="8"/>
        <rFont val="Times New Roman"/>
        <family val="1"/>
        <charset val="204"/>
      </rPr>
      <t xml:space="preserve"> плановый срок наступления - июль 2016 года. Просрочка произошла по причине продления сроков подготовки закупочных документаций в целях уточнения и корректировки описания объектов закупок. На результат реализации мероприятия данная просрочка не окажет негативное влияние, плановый срок освоения финансирование - ноябрь 2016 года.   
</t>
    </r>
    <r>
      <rPr>
        <b/>
        <sz val="8"/>
        <rFont val="Times New Roman"/>
        <family val="1"/>
        <charset val="204"/>
      </rPr>
      <t>О контрольном событии (2):</t>
    </r>
    <r>
      <rPr>
        <sz val="8"/>
        <rFont val="Times New Roman"/>
        <family val="1"/>
        <charset val="204"/>
      </rPr>
      <t xml:space="preserve"> плановый срок наступления - дек. 2016 года, факт - ноябрь-декабрь 2016 года.</t>
    </r>
  </si>
  <si>
    <r>
      <rPr>
        <b/>
        <sz val="8"/>
        <rFont val="Times New Roman"/>
        <family val="1"/>
        <charset val="204"/>
      </rPr>
      <t>Освоение финансирования</t>
    </r>
    <r>
      <rPr>
        <sz val="8"/>
        <rFont val="Times New Roman"/>
        <family val="1"/>
        <charset val="204"/>
      </rPr>
      <t xml:space="preserve"> - 98,8 %
Этап реализации мероприятия: исполнение.
Реализация осуществляется КГКУ "Камчатский центр по выплате государственных и социальных пособий".
</t>
    </r>
    <r>
      <rPr>
        <b/>
        <sz val="8"/>
        <rFont val="Times New Roman"/>
        <family val="1"/>
        <charset val="204"/>
      </rPr>
      <t>1.</t>
    </r>
    <r>
      <rPr>
        <sz val="8"/>
        <rFont val="Times New Roman"/>
        <family val="1"/>
        <charset val="204"/>
      </rPr>
      <t xml:space="preserve"> Контракт от 15.02.2016 № 02-16 (реестровый № 2410001287116000023) на оказание услуг по внедрению доп.модулей, интегрируемых в автоматизированную систему «Адресная социальная помощь» МСРТ" (электронный аукцион № 0338200007016000001), цена контракта - 8686,0 тыс. рублей, плановый срок исполнения - декабрь 2016 года;
</t>
    </r>
    <r>
      <rPr>
        <b/>
        <sz val="8"/>
        <rFont val="Times New Roman"/>
        <family val="1"/>
        <charset val="204"/>
      </rPr>
      <t>2.</t>
    </r>
    <r>
      <rPr>
        <sz val="8"/>
        <rFont val="Times New Roman"/>
        <family val="1"/>
        <charset val="204"/>
      </rPr>
      <t xml:space="preserve"> Контракт от 19.07.2016 № 19-16 (реестровый № 2410001287116000055) на поставку комплектов автоматизированных рабочих мест, оснащённых сертифицированными средствами защиты информации и сертифицированным программным обеспечением, периферийного оборудования (электронный аукцион № 0338200007016000040), цена контракта - 24 863,02931 тыс. рублей, плановый срок исполнения - декабрь 2016 года;
</t>
    </r>
    <r>
      <rPr>
        <b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. Контракт от 18.07.2016 № 20-16 (реестровый № 2410001287116000054) на оказание услуг по сопровождению автоматизированной информационной системы "Соцзащита" (закупка П44201603382000070001000065, НМЦК - 1900,0 тыс. рублей), цена контракта - 1890,5 тыс. рублей, план исполнения - декабрь 2016;
</t>
    </r>
    <r>
      <rPr>
        <b/>
        <sz val="8"/>
        <rFont val="Times New Roman"/>
        <family val="1"/>
        <charset val="204"/>
      </rPr>
      <t xml:space="preserve">4. </t>
    </r>
    <r>
      <rPr>
        <sz val="8"/>
        <rFont val="Times New Roman"/>
        <family val="1"/>
        <charset val="204"/>
      </rPr>
      <t xml:space="preserve">Контракт от 22.08.2016 № 24-16 (реестровый № 2410001287116000057) на поставку, установку и настройку ПАК ViPNet Координатор HW100C" (электронный аукцион 0338200007016000042, НМЦК - 257,66666 тыс. рублей), цена контракта - 257,66666 тыс. рублей, исполнитель - ООО "КИТЦ", план исполнения - декабрь 2016;
</t>
    </r>
    <r>
      <rPr>
        <b/>
        <sz val="8"/>
        <rFont val="Times New Roman"/>
        <family val="1"/>
        <charset val="204"/>
      </rPr>
      <t>5.</t>
    </r>
    <r>
      <rPr>
        <sz val="8"/>
        <rFont val="Times New Roman"/>
        <family val="1"/>
        <charset val="204"/>
      </rPr>
      <t xml:space="preserve"> Контракт от 12.09.2016 № 23-16 (реестровый № 2410001287116000061) на оказание услуг по предоставлению неисключительных (пользовательских) прав использования программного обеспечения (электронный аукцион 0338200007016000045, НМЦК - 1160,2 тыс. рублей), цена контракта - 1037,199 тыс. рублей, исполнитель - ООО "Айти-Центр", план исполнения контракта - декабрь 2016;
</t>
    </r>
    <r>
      <rPr>
        <b/>
        <sz val="8"/>
        <rFont val="Times New Roman"/>
        <family val="1"/>
        <charset val="204"/>
      </rPr>
      <t>6.</t>
    </r>
    <r>
      <rPr>
        <sz val="8"/>
        <rFont val="Times New Roman"/>
        <family val="1"/>
        <charset val="204"/>
      </rPr>
      <t xml:space="preserve"> Контракт от 05.12.2016 № 28-16 (реестр. 2410001287116000071) на оказание услуг по предоставлению неисключительных (пользовательских) прав использования программного обеспечения, цена контракта - 152,73 тыс. рублей;
</t>
    </r>
    <r>
      <rPr>
        <b/>
        <sz val="8"/>
        <rFont val="Times New Roman"/>
        <family val="1"/>
        <charset val="204"/>
      </rPr>
      <t>7.</t>
    </r>
    <r>
      <rPr>
        <sz val="8"/>
        <rFont val="Times New Roman"/>
        <family val="1"/>
        <charset val="204"/>
      </rPr>
      <t xml:space="preserve"> Договоры на сумму 658,40333 тыс. рублей (поставка блоков, частей, принадлежностей к ПМВ), т.к. ЭА № 0338200007016000050 с НМЦК 1115,45 тыс. рублей не состоялся в ввиду отсутствия заявок.
Остаток лимитов - 457,40042 тыс. рублей.</t>
    </r>
  </si>
  <si>
    <r>
      <rPr>
        <b/>
        <sz val="8"/>
        <rFont val="Times New Roman"/>
        <family val="1"/>
        <charset val="204"/>
      </rPr>
      <t>Освоение финансирования</t>
    </r>
    <r>
      <rPr>
        <sz val="8"/>
        <rFont val="Times New Roman"/>
        <family val="1"/>
        <charset val="204"/>
      </rPr>
      <t xml:space="preserve"> - 99,11 %
1) договор от 11.01.2016 № 1 "информационно-технологическое сопровождение программного продукта "Зарплата", цена - 9,36 тыс. рублей, исполнитель - ИП Веснин И.А., исполнен полностью;
2) договор от 01.01.2016 № 11198 "информационное сопровождение программного продукта "1С. Предприятие", цена - 17,808 тыс. рублей, исполнитель - ООО "Веска", исполнен полностью;
3) договор от 16.02.2016 № П020160216 "технологическое обслуживание программы "1С. Предприятие", цена - 81,6 тыс. рублей, исполнитель - ИП Степанов А.В., исполнен полностью;
4) договор от 01.01.2016 № 03/16 "услуги по сопровождению электронного правого справочника "Система ГАРАНТ", цена - 61,70472 тыс. рублей, исполнитель ООО "ДМАПИ "Эксперт-Консалтинг", исполнен полностью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</si>
  <si>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- 97,12 %
Реализация мероприятия осуществляется КГАУ "Информационно-технологический центр Камчатского края" по соглашению от 18.01.2016 № 5, размер субсидии составляет 1467,50211 тыс. рублей. В целях освоения субсидии Учреждением принято обязательств на 1443,04077 тыс. рублей, освоено - 1283,15077 тыс. рублей.
Финансовое обеспечение мероприятия будет уменьшено на 283,42684 тыс. рублей в пользу других субсидий КГАУ ИТЦ.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</si>
  <si>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- 99,98 %
Реализация мероприятия осуществляется КГАУ "Информационно-технологический центр Камчатского края" по соглашению от 18.01.2016 № 4, размер субсидии составляет 4000,0 тыс. рублей. В целях освоения субсидии Учреждением принято и исполнено обязательств на 3999,13128 тыс. рублей.</t>
    </r>
  </si>
  <si>
    <r>
      <rPr>
        <b/>
        <sz val="8"/>
        <rFont val="Times New Roman"/>
        <family val="1"/>
        <charset val="204"/>
      </rPr>
      <t xml:space="preserve">Освоение финансирования - </t>
    </r>
    <r>
      <rPr>
        <sz val="8"/>
        <rFont val="Times New Roman"/>
        <family val="1"/>
        <charset val="204"/>
      </rPr>
      <t>99,59 %
Заключены контракты на оказание услуг по переводу архивного фонда в электронный вид:
1) Г/к № 21 от 14.04.2016  на сумму 99,9 тыс.руб. с гр. Гартман Ю.Г. на оказание услуг по переводу архивного фонда в электронный вид;
2) Г/к № 22 от 14.04.2016  на сумму 50,16 тыс.руб. с гр. Леоненко Ю.П. на оказание услуг по переводу архивного фонда в электронный вид;
3) Г/к № 23 от 10.05.2016  на сумму 99,9 тыс.руб. с гр. Голубкиной Е.В.;
4) Г/к № 24 от 14.04.2016  на сумму 99,9 тыс.руб. с гр. Голубкиной О.В;
5) договоры на общую сумму 48,56838 тыс. рублей (исполнено в декабре 2016 года)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</si>
  <si>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- 100 %
В мероприятие принимают участие администрации трёх ОМСУ:
1) Елизовский МР, соглашение от 23.03.2016 № 1, субсидия составляет 1110,0 тыс. рублей. Получателем принято и исполнено обязательств в размере 1400,0 тыс. рублей (КБ - 1110,0 тыс. рублей, МБ - 290,0 тыс. рублей);
2) Усть-Камчатский МР, соглашение от 23.03.2016 № 3, размер субсидии - 1110,0 тыс. рублей. Получателем принято и исполнено обязательств в размере 1676,45142 тыс. руб. (КБ – 1110,0 тыс. руб., МБ – 566,45142 тыс. руб.).
3) Тигильсткий МР, соглашение от 11.03.2016 № 2, размер субсидии - 1110,0 тыс. рублей. Получателем принято и исполнено обязательств в размере 1 309,99989 тыс. руб. (КБ – 1 110,0 тыс. руб., МБ– 199,99989 тыс. руб.).
Плановый срок освоения субсидий - декабрь 2016 года, факт - декабрь 2016 года.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</si>
  <si>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1) Г/к № 20 от 12.04.2016 с ФГУП "ЦентрИнформ" на сумму 1000,0 тыс. руб. оказание услуг по обслуживанию программного обеспечения и средств защиты информации в информационной системе "Находка-ЗАГС". Исполнен в полном объёме.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</si>
  <si>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- 100 %
Реализация мероприятия осуществляется КГАУ "Информационно-технологический центр Камчатского края" по соглашению от 18.01.2016 № 2, размер субсидии составляет 3927,57965 тыс. рублей. 
В целях освоения субсидии Учреждением принято обязательств и освоено 3319,57965 тыс. рублей.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</si>
  <si>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>- 100 %
Этап реализации мероприятия: исполнение завершено.
Государственный контракт от 29.08.2016 № 08А-16 на оказание услуг по сопровождению компьютерного программного обеспечения (включая предоставление простых (неисключительных) лицензий на право использования) в исполнительных органах государственной власти Камчатского края по единому корпоративному соглашению Enterprise Agreement" 2410112081616000008 (электронный аукцион от 25.07.2016 № 0138200001416000008, НМЦК - 23997,189 тыс. рублей равными долями на три года). Цена контракта - 23877,20304 тыс. рублей (лимит 2016 года - 7959,06768 тыс. рублей). Плановый срок исполнения 1 этапа контракта - 09.2016, факт - 28.09.2016.</t>
    </r>
  </si>
  <si>
    <t>В 2016 году реализация мероприятия не осуществляется</t>
  </si>
  <si>
    <r>
      <rPr>
        <b/>
        <sz val="7.5"/>
        <rFont val="Times New Roman"/>
        <family val="1"/>
        <charset val="204"/>
      </rPr>
      <t xml:space="preserve">Освоение финансирования - </t>
    </r>
    <r>
      <rPr>
        <sz val="7.5"/>
        <rFont val="Times New Roman"/>
        <family val="1"/>
        <charset val="204"/>
      </rPr>
      <t xml:space="preserve">100 %
Осуществление закупок:
</t>
    </r>
    <r>
      <rPr>
        <b/>
        <sz val="7.5"/>
        <rFont val="Times New Roman"/>
        <family val="1"/>
        <charset val="204"/>
      </rPr>
      <t xml:space="preserve">1. </t>
    </r>
    <r>
      <rPr>
        <sz val="7.5"/>
        <rFont val="Times New Roman"/>
        <family val="1"/>
        <charset val="204"/>
      </rPr>
      <t xml:space="preserve">контракт от 12.04.2016 № 02А-16 на поставку внутренних запоминающих устройств (жёстких дисков), цена - 545,449 тыс. рублей, исполнитель - ООО "ВладБизнесКонсалтинг" (электронный аукцион № 0138200001416000002, НМЦК - 910,149 тыс. рублей). Этап закупки - исполнение завершено (факт - июнь 16, план - июнь 16);
</t>
    </r>
    <r>
      <rPr>
        <b/>
        <sz val="7.5"/>
        <rFont val="Times New Roman"/>
        <family val="1"/>
        <charset val="204"/>
      </rPr>
      <t xml:space="preserve">2. </t>
    </r>
    <r>
      <rPr>
        <sz val="7.5"/>
        <rFont val="Times New Roman"/>
        <family val="1"/>
        <charset val="204"/>
      </rPr>
      <t xml:space="preserve">контракт от 12.04.2016 № 03А-16 на поставку коммутатора, цена - 2854,1168 тыс. рублей, исполнитель - ООО "ПлюсКоммуникейшнз" (электронный аукцион № 0138200001416000003, НМЦК - 6642,240 тыс. рублей). Этап закупки - исполнение завершено. Этап закупки - исполнение завершено (факт - июль 16, план - июнь 16), поставщик нарушил сроки поставки, пеня составила 233,75217 тыс. рублей, из которых уплачено 116,87610 тыс. рублей, остаток списан;
</t>
    </r>
    <r>
      <rPr>
        <b/>
        <sz val="7.5"/>
        <rFont val="Times New Roman"/>
        <family val="1"/>
        <charset val="204"/>
      </rPr>
      <t xml:space="preserve">3. </t>
    </r>
    <r>
      <rPr>
        <sz val="7.5"/>
        <rFont val="Times New Roman"/>
        <family val="1"/>
        <charset val="204"/>
      </rPr>
      <t xml:space="preserve">контракт от 11.04.2016 № 04А-16 на поставку сервера, цена - 2617,88059 тыс. рублей, исполнитель - ООО "Камчатский информационно-технический центр" (электронный аукцион № 0138200001416000004, НМЦК - 3741,186 тыс. рублей). Этап закупки - исполнение завершено (факт - май 16, план - июнь 16);
</t>
    </r>
    <r>
      <rPr>
        <b/>
        <sz val="7.5"/>
        <rFont val="Times New Roman"/>
        <family val="1"/>
        <charset val="204"/>
      </rPr>
      <t>4.</t>
    </r>
    <r>
      <rPr>
        <sz val="7.5"/>
        <rFont val="Times New Roman"/>
        <family val="1"/>
        <charset val="204"/>
      </rPr>
      <t xml:space="preserve"> контракт от 05.05.2016 № 06А-16 на оказание услуг по предоставлению простых (неисключительных) лицензий на право использовать компьютерное программное обеспечение для организации видеоконференций, цена - 934,9  тыс. рублей, исполнитель - ООО "ГЕОКЕПИТАЛ" (электронный аукцион № 0138200001416000006, НМЦК - 934,9  тыс. рублей). Этап закупки - исполнение завершено (факт - май 16, план - июнь 16);
</t>
    </r>
    <r>
      <rPr>
        <b/>
        <sz val="7.5"/>
        <rFont val="Times New Roman"/>
        <family val="1"/>
        <charset val="204"/>
      </rPr>
      <t>О контрольном событии</t>
    </r>
    <r>
      <rPr>
        <sz val="7.5"/>
        <rFont val="Times New Roman"/>
        <family val="1"/>
        <charset val="204"/>
      </rPr>
      <t>: плановый срок наступления - сентябрь 2016 года, факт - июль 2016.</t>
    </r>
  </si>
  <si>
    <r>
      <t>Освоение финансирования</t>
    </r>
    <r>
      <rPr>
        <sz val="8"/>
        <rFont val="Times New Roman"/>
        <family val="1"/>
        <charset val="204"/>
      </rPr>
      <t xml:space="preserve"> - 100 %
Освоение финансирования осуществляется ежемесячно с февраля 2016 по 19,99902 тыс. рублей.
Государственный контракт от 07.12.2015 № 15А-15, исполнитель - ПАО "Ростелеком", цена контракта - 239,98824 тыс. рублей (реестровый номер контракта - 2410112081615000015). Плановый срок исполнения - декабрь 2016 года, факт - декабрь 2016 года.</t>
    </r>
  </si>
  <si>
    <r>
      <t>Освоение финансирования</t>
    </r>
    <r>
      <rPr>
        <sz val="8"/>
        <rFont val="Times New Roman"/>
        <family val="1"/>
        <charset val="204"/>
      </rPr>
      <t xml:space="preserve"> - 100 %</t>
    </r>
    <r>
      <rPr>
        <b/>
        <sz val="8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Освоение финансирования осуществляется ежемесячно с февраля 2016 по 170,77725 тыс. рублей.
Государственный контракт от 07.12.2015 № 16А-15, исполнитель - ПАО "Ростелеком", цена контракта - 2049,327 тыс. рублей (реестровый номер контракта - 2410112081615000017). Плановый срок исполнения - декабрь 2016 года, факт - декабрь 2016 года.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</si>
  <si>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Этап реализации мероприятия: исполнение.
Освоение финансирования осуществляется ежемесячно с февраля 2016 по 74,34 тыс. рублей.
</t>
    </r>
    <r>
      <rPr>
        <b/>
        <sz val="8"/>
        <rFont val="Times New Roman"/>
        <family val="1"/>
        <charset val="204"/>
      </rPr>
      <t>О контрольном событии:</t>
    </r>
    <r>
      <rPr>
        <sz val="8"/>
        <rFont val="Times New Roman"/>
        <family val="1"/>
        <charset val="204"/>
      </rPr>
      <t xml:space="preserve"> плановый срок наступления - январь 2016 года, фактически наступило 25 ноября 2015 года- заключен контракт от 25.11.2015 № 18А-15, исполнитель - ПАО "Ростелеком", цена контракта в части услуг организации VPN-каналов  - 892,08 тыс. рублей (реестровый номер контракта - 2410112081615000014). Плановый срок исполнения - 12.2016 года, факт - декабрь 2016 года.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</si>
  <si>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Этап реализации мероприятия: исполнение завершено.
Осуществлены закупки:
1. контракт от 11.04.2016 № 01А-16 на поставку сервера, цена - 5079,18645 тыс. рублей, исполнитель - ООО "Камчатский информационно-технический центр" (электронный аукцион № 0138200001416000001, НМЦК - 7524,721 тыс. рублей). Этап закупки - исполнение завершено (факт - май 16, план - июнь);
2. контракт от 20.05.2016 № 01А-16 на оказание услуг по предоставлению простых (неисключительных) лицензий на право использовать компьютерное программное обеспечение для организации резервного копирования, цена - 2464,12000 тыс. рублей, исполнитель - ООО "Камчатский информационно-технический центр" (электронный аукцион № 0138200001416000005 НМЦК - 3754,0 тыс. рублей). Этап закупки - исполнение завершено (факт - май 16, план - июнь).
</t>
    </r>
    <r>
      <rPr>
        <b/>
        <sz val="8"/>
        <rFont val="Times New Roman"/>
        <family val="1"/>
        <charset val="204"/>
      </rPr>
      <t xml:space="preserve">О контрольном событии: </t>
    </r>
    <r>
      <rPr>
        <sz val="8"/>
        <rFont val="Times New Roman"/>
        <family val="1"/>
        <charset val="204"/>
      </rPr>
      <t>плановый срок наступления - май 2016 года, факт - апрель 2016.</t>
    </r>
  </si>
  <si>
    <t xml:space="preserve">
</t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</si>
  <si>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Государственный контракт от 05.09.2016 № 09А-16 "Оказание услуг по предоставлению простых (неисключительных) лицензий на право использовать компьютерное программное обеспечение программно-аппаратного комплекса контент-фильтрации и предотвращения вторжений "CheckPoint" (электронный аукцион от 02.08.2016 № 0138200001416000009, НМЦК - 1582,48 тыс. рублей), цена контракта - 1329,2832 тыс. рублей. Плановый срок исполнения контракта - 11.2016, фактический - 30.09.2016.
</t>
    </r>
    <r>
      <rPr>
        <b/>
        <sz val="8"/>
        <rFont val="Times New Roman"/>
        <family val="1"/>
        <charset val="204"/>
      </rPr>
      <t>О контрольном событии:</t>
    </r>
    <r>
      <rPr>
        <sz val="8"/>
        <rFont val="Times New Roman"/>
        <family val="1"/>
        <charset val="204"/>
      </rPr>
      <t xml:space="preserve"> плановый срок наступления  - декабрь 2016 года, факт - 23.09.2016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</si>
  <si>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 xml:space="preserve">- 100%
Реализация мероприятия осуществляется КГАУ "Информационно-технологический центр Камчатского края" по соглашению от 18.01.2016 № 3; размер субсидии составляет 6416,795 тыс. рублей.
В целях освоения субсидии Учреждением приняты обязательства в полном объёме, освоено - 1833,215 тыс. рублей.
</t>
    </r>
    <r>
      <rPr>
        <b/>
        <sz val="8"/>
        <rFont val="Times New Roman"/>
        <family val="1"/>
        <charset val="204"/>
      </rPr>
      <t xml:space="preserve">
О контрольном событии:</t>
    </r>
    <r>
      <rPr>
        <sz val="8"/>
        <rFont val="Times New Roman"/>
        <family val="1"/>
        <charset val="204"/>
      </rPr>
      <t xml:space="preserve"> плановый срок наступления - февраль 2016 года, факт - 28 января 2016 года, КГАУ ИТЦ заключен договор на выполнение работ по сопровождению в Камчатском крае Автоматизированной межведомственной информационной системы оказания государственных и муниципальных услуг в электронном виде от 28.01.2016 № 54101147350160000220000 (закупка № 31603249759)</t>
    </r>
  </si>
  <si>
    <r>
      <rPr>
        <b/>
        <sz val="8"/>
        <rFont val="Times New Roman"/>
        <family val="1"/>
        <charset val="204"/>
      </rPr>
      <t xml:space="preserve">О контрольном событии: </t>
    </r>
    <r>
      <rPr>
        <sz val="8"/>
        <rFont val="Times New Roman"/>
        <family val="1"/>
        <charset val="204"/>
      </rPr>
      <t>плановый срок наступления - ноябрь 2016 года. Обновлённый региональный портал государственных и муниципальных услуг Камчатского края запущен 1 июня 2016 года как основной ресурс Камчатского края для предоставления государственных и муниципальных услуг в электронном виде, ссылка: gosuslugi41.ru.
Обновлённый портал успешно прошёл тестовую эксплуатацию и было принято решение о запуске ранее планируемого срока.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</si>
  <si>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1. Запланированный на март 2016 года электронный аукцион (заказ в плане-графике - П44201601382000014001000004, позиция № 4, услуги по сопровождению сайта ИОГВ), отменен по решению заказчика.
2. Заключен договор на оказание услуг по аудиту официального сайта исполнительных органов государственной власти Камчатского края. Договор исполнен в июне 2016 года. 
</t>
    </r>
    <r>
      <rPr>
        <b/>
        <sz val="8"/>
        <rFont val="Times New Roman"/>
        <family val="1"/>
        <charset val="204"/>
      </rPr>
      <t xml:space="preserve"> 
О контрольном событии: </t>
    </r>
    <r>
      <rPr>
        <sz val="8"/>
        <rFont val="Times New Roman"/>
        <family val="1"/>
        <charset val="204"/>
      </rPr>
      <t xml:space="preserve">плановый срок наступления - июнь 2016 года, факт - апрель 2016 года </t>
    </r>
  </si>
  <si>
    <t xml:space="preserve">
</t>
  </si>
  <si>
    <t xml:space="preserve">
</t>
  </si>
  <si>
    <t xml:space="preserve">1.6.8
</t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</si>
  <si>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100 %
Краевое государственное казённое учреждение "Государственный архив Камчатского края":
1) Контракт от 28.06.2016 № 0338200008916000006_151748 (2410111617516000009) на разработку, установку и сопровождение информационной системы архивной службы Камчатского края (электронный аукцион № 0338200008916000006, НМЦК - 4100.0 тыс. рублей), цена контракта - 4 079,5 тыс. рублей, исполнитель - ООО "Электронный архив", оплачен 11 ноября 2016 года на основании акта выполненных работ от 10.11.2016 № 1.
2) Контракт от 28.06.2016 № 0338200008916000008-151748 (2410111617516000008) на приобретение сканирующего оборудования (электронный аукцион № 0338200008916000008, НМЦК - 1670.0 тыс. рублей), цена контракта 1 670,0 тыс. рублей, исполнитель ООО "ПроСофт-ПК", плановый срок исполнения - 20.09.2016. Контракт исполнен 06.10.2016 т.к. поставщиком нарушены сроки поставки товара.
</t>
    </r>
    <r>
      <rPr>
        <b/>
        <sz val="8"/>
        <rFont val="Times New Roman"/>
        <family val="1"/>
        <charset val="204"/>
      </rPr>
      <t>О контрольном событии (1):</t>
    </r>
    <r>
      <rPr>
        <sz val="8"/>
        <rFont val="Times New Roman"/>
        <family val="1"/>
        <charset val="204"/>
      </rPr>
      <t xml:space="preserve"> плановый срок наступления - июнь 2016 года, факт - июнь 2016 года
</t>
    </r>
    <r>
      <rPr>
        <b/>
        <sz val="8"/>
        <rFont val="Times New Roman"/>
        <family val="1"/>
        <charset val="204"/>
      </rPr>
      <t>О контрольном событии (2):</t>
    </r>
    <r>
      <rPr>
        <sz val="8"/>
        <rFont val="Times New Roman"/>
        <family val="1"/>
        <charset val="204"/>
      </rPr>
      <t xml:space="preserve"> плановый срок наступления - дек. 2016 года, факт - ноябрь 2016 года.</t>
    </r>
  </si>
  <si>
    <r>
      <t xml:space="preserve">Освоение финансирования - 100 %
Государственный контракт от 16.08.2016 № 28/2016 на выполнение работ по созданию государственной региональной информационной системы «Управление автомобильным транспортом, осуществляющим регулярную перевозку пассажиров и багажа на территории Камчатского края» (открытый конкурс от 29.06.2016 № 0138200003116000005 (с изменениями от 12.07.2016, НМЦК - 12 560,0 тыс. рублей), цена контракта -  11500,0 тыс. рублей, исполнитель - ООО "Стандарт Телеком". Плановый срок исполнения - декабрь 2016 года, факт - декабрь 2016 года.
</t>
    </r>
    <r>
      <rPr>
        <b/>
        <sz val="8"/>
        <rFont val="Times New Roman"/>
        <family val="1"/>
        <charset val="204"/>
      </rPr>
      <t xml:space="preserve">О контрольном событии (1): </t>
    </r>
    <r>
      <rPr>
        <sz val="8"/>
        <rFont val="Times New Roman"/>
        <family val="1"/>
        <charset val="204"/>
      </rPr>
      <t xml:space="preserve">плановый срок наступления - июнь 2016 года, по состоянию на 1 июля 2016 года контрольное событие не наступило по причине внесения изменений в документацию и продления срока окончания подачи заявок, ожидаемый срок наступления - не позднее 22 августа 2016 года.
</t>
    </r>
    <r>
      <rPr>
        <b/>
        <sz val="8"/>
        <rFont val="Times New Roman"/>
        <family val="1"/>
        <charset val="204"/>
      </rPr>
      <t>О контрольном событии (2):</t>
    </r>
    <r>
      <rPr>
        <sz val="8"/>
        <rFont val="Times New Roman"/>
        <family val="1"/>
        <charset val="204"/>
      </rPr>
      <t xml:space="preserve"> плановый срок наступления - дек. 2016 года, фактический срок - 30.11.2016</t>
    </r>
  </si>
  <si>
    <r>
      <rPr>
        <b/>
        <sz val="8"/>
        <rFont val="Times New Roman"/>
        <family val="1"/>
        <charset val="204"/>
      </rPr>
      <t>Освоение финансирования -</t>
    </r>
    <r>
      <rPr>
        <sz val="8"/>
        <rFont val="Times New Roman"/>
        <family val="1"/>
        <charset val="204"/>
      </rPr>
      <t xml:space="preserve"> 99,78 %
</t>
    </r>
    <r>
      <rPr>
        <b/>
        <sz val="8"/>
        <rFont val="Times New Roman"/>
        <family val="1"/>
        <charset val="204"/>
      </rPr>
      <t>1)</t>
    </r>
    <r>
      <rPr>
        <sz val="8"/>
        <rFont val="Times New Roman"/>
        <family val="1"/>
        <charset val="204"/>
      </rPr>
      <t xml:space="preserve"> Заключён государственный контракт от 25.05.2016  № 0138200002716000008_218083 "Оказание услуги по технической поддержке и сопровождению программных продуктов "Катарсис" в рамках действующего законодательства в сфере занятости населения", цена контракта - 1375,35 тыс. рублей, исполнитель - Общество с ограниченной ответственностью Научно-производственная компания «КАТАРСИС» (реестровый номер контракта 2410111395316000015). Контракт исполнен в декабре 2016 года: акт на оказание услуг от 20.12.2016 № 3, платёжное поручение от 23.12.2016 № 285399;
</t>
    </r>
    <r>
      <rPr>
        <b/>
        <sz val="8"/>
        <rFont val="Times New Roman"/>
        <family val="1"/>
        <charset val="204"/>
      </rPr>
      <t>2)</t>
    </r>
    <r>
      <rPr>
        <sz val="8"/>
        <rFont val="Times New Roman"/>
        <family val="1"/>
        <charset val="204"/>
      </rPr>
      <t xml:space="preserve"> Государственный контракт от 24.10.2016 №  0138200002716000015_218083 "Поставка компонентов системы защиты информации", цена -  934,82587  тыс. рублей, поставщик - ООО "Информационный центр" (реестровый номер контракта - 2410111395316000020). Контракт исполнен в декабре 2016 года: акт от 23.11.2016 № 3 (подписан 28.11.2016), платёжное поручение от 02.12.2016 № 165496.
</t>
    </r>
    <r>
      <rPr>
        <b/>
        <sz val="8"/>
        <rFont val="Times New Roman"/>
        <family val="1"/>
        <charset val="204"/>
      </rPr>
      <t>О контрольном событии (1):</t>
    </r>
    <r>
      <rPr>
        <sz val="8"/>
        <rFont val="Times New Roman"/>
        <family val="1"/>
        <charset val="204"/>
      </rPr>
      <t xml:space="preserve"> плановый срок наступления - июнь 2016 года, факт - май 2016 года.
</t>
    </r>
    <r>
      <rPr>
        <b/>
        <sz val="8"/>
        <rFont val="Times New Roman"/>
        <family val="1"/>
        <charset val="204"/>
      </rPr>
      <t xml:space="preserve">О контрольном событии (2): </t>
    </r>
    <r>
      <rPr>
        <sz val="8"/>
        <rFont val="Times New Roman"/>
        <family val="1"/>
        <charset val="204"/>
      </rPr>
      <t>плановый срок наступления - дек. 2016 года, факт - ноябрь 2016 года.</t>
    </r>
  </si>
  <si>
    <r>
      <rPr>
        <b/>
        <sz val="8"/>
        <rFont val="Times New Roman"/>
        <family val="1"/>
        <charset val="204"/>
      </rPr>
      <t>Освоение финансирования</t>
    </r>
    <r>
      <rPr>
        <sz val="8"/>
        <rFont val="Times New Roman"/>
        <family val="1"/>
        <charset val="204"/>
      </rPr>
      <t xml:space="preserve"> - 99,82 %
</t>
    </r>
    <r>
      <rPr>
        <b/>
        <sz val="8"/>
        <rFont val="Times New Roman"/>
        <family val="1"/>
        <charset val="204"/>
      </rPr>
      <t xml:space="preserve">1. </t>
    </r>
    <r>
      <rPr>
        <sz val="8"/>
        <rFont val="Times New Roman"/>
        <family val="1"/>
        <charset val="204"/>
      </rPr>
      <t xml:space="preserve">Государственный контракт от 21.06.2016 № 0138200001616000018-0203617-01, на сумму 1311,75 рублей с ООО "АЙ-ТИ-БИЗНЕС" (аукцион, НМЦК 1325,0 тыс. рублей). Контракт исполнен в полном объёме (оплата 30.09.2016 на основании акта оказанных услуг б/н от 16.09.2016);
</t>
    </r>
    <r>
      <rPr>
        <b/>
        <sz val="8"/>
        <rFont val="Times New Roman"/>
        <family val="1"/>
        <charset val="204"/>
      </rPr>
      <t>2.</t>
    </r>
    <r>
      <rPr>
        <sz val="8"/>
        <rFont val="Times New Roman"/>
        <family val="1"/>
        <charset val="204"/>
      </rPr>
      <t xml:space="preserve"> Государственный контракт № 0138200001616000041-0203617-02 от 24.11.2016 с ООО "Информационный центр" по цене 506,76333 тыс. рублей (2410112095016000087), исполнен по акту № 1428 от 19.12.2016 оказаны в полном объёме;
</t>
    </r>
    <r>
      <rPr>
        <b/>
        <sz val="8"/>
        <rFont val="Times New Roman"/>
        <family val="1"/>
        <charset val="204"/>
      </rPr>
      <t>3.</t>
    </r>
    <r>
      <rPr>
        <sz val="8"/>
        <rFont val="Times New Roman"/>
        <family val="1"/>
        <charset val="204"/>
      </rPr>
      <t xml:space="preserve"> Государственный контракт № 0138200001616000042-0203617-02 от 24.11.2016 с ООО "Информационный центр" по цене 271,30833 тыс. рублей (2410112095016000086), исполнен по акту № 1274 от 19.12.2016 
</t>
    </r>
    <r>
      <rPr>
        <b/>
        <sz val="8"/>
        <rFont val="Times New Roman"/>
        <family val="1"/>
        <charset val="204"/>
      </rPr>
      <t>4.</t>
    </r>
    <r>
      <rPr>
        <sz val="8"/>
        <rFont val="Times New Roman"/>
        <family val="1"/>
        <charset val="204"/>
      </rPr>
      <t xml:space="preserve"> Договоры в декабре 2016 года за закупку оргтехники: ООО "Дальспринт" на 20,8 тыс. рублей, ИП Давлятшин Н.Н. на 18,9 тыс. рублей, ООО "Фирма компьютерная "КомпАс" на 51,45 тыс. рублей. 
</t>
    </r>
    <r>
      <rPr>
        <b/>
        <sz val="8"/>
        <rFont val="Times New Roman"/>
        <family val="1"/>
        <charset val="204"/>
      </rPr>
      <t>О контрольном событии (1):</t>
    </r>
    <r>
      <rPr>
        <sz val="8"/>
        <rFont val="Times New Roman"/>
        <family val="1"/>
        <charset val="204"/>
      </rPr>
      <t xml:space="preserve"> плановый срок наступления - июнь 2016 года, факт - июнь 2016 года.
</t>
    </r>
    <r>
      <rPr>
        <b/>
        <sz val="8"/>
        <rFont val="Times New Roman"/>
        <family val="1"/>
        <charset val="204"/>
      </rPr>
      <t>О контрольном событии (2):</t>
    </r>
    <r>
      <rPr>
        <sz val="8"/>
        <rFont val="Times New Roman"/>
        <family val="1"/>
        <charset val="204"/>
      </rPr>
      <t xml:space="preserve"> плановый срок наступления - дек. 2016 года.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</si>
  <si>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 xml:space="preserve">- 99,89 %
Реализация мероприятия осуществляется КГАУ "Информационно-технологический центр Камчатского края" по соглашению от 18.01.2016 № 6, размер субсидии составляет 6463,32132 тыс. рублей. В целях освоения субсидии Учреждением принято и исполнено обязательств на 6456,00087 тыс. рублей.
</t>
    </r>
    <r>
      <rPr>
        <b/>
        <sz val="8"/>
        <rFont val="Times New Roman"/>
        <family val="1"/>
        <charset val="204"/>
      </rPr>
      <t xml:space="preserve">
О контрольном событии:</t>
    </r>
    <r>
      <rPr>
        <sz val="8"/>
        <rFont val="Times New Roman"/>
        <family val="1"/>
        <charset val="204"/>
      </rPr>
      <t xml:space="preserve"> плановый срок наступления - сентябрь 2016 года, факт - 21.09.2016 (подписан акт приёма-передачи о выполнении топографо-геодезических работ по привязке геодезических пунктов сети высокоточного позиционирования Камчатского края от 21.09.2016 № 22/16-3 по договору на выполнение работ по реконструкции системы высокоточного позиционирования в Камчатском крае от 14.03.2016 № 22/16 (заказчик - КГАУ "Информационно-технологический центр Камчатского края, исполнитель - ООО "ТриУмВиРат")</t>
    </r>
  </si>
  <si>
    <r>
      <rPr>
        <b/>
        <sz val="8"/>
        <rFont val="Times New Roman"/>
        <family val="1"/>
        <charset val="204"/>
      </rPr>
      <t xml:space="preserve">Освоение финансирования - </t>
    </r>
    <r>
      <rPr>
        <sz val="8"/>
        <rFont val="Times New Roman"/>
        <family val="1"/>
        <charset val="204"/>
      </rPr>
      <t xml:space="preserve">100 %
Государственный контракт от 05.09.2016 № 10А-16 "Оказание услуг по предоставлению простых (неисключительных) лицензий на право использовать компьютерное программное обеспечение антивирусной защиты "Kaspersky" (электронный аукцион от 02.08.2016 № 0138200001416000010, НМЦК - 949,456 тыс. рублей), цена контракта - 804,3295 тыс. рублей, реестровый номер 2410112081616000010. Плановый срок исполнения контракта - 10.2016, фактический - 16.09.2016.
</t>
    </r>
    <r>
      <rPr>
        <b/>
        <sz val="8"/>
        <rFont val="Times New Roman"/>
        <family val="1"/>
        <charset val="204"/>
      </rPr>
      <t xml:space="preserve">О контрольном событии: </t>
    </r>
    <r>
      <rPr>
        <sz val="8"/>
        <rFont val="Times New Roman"/>
        <family val="1"/>
        <charset val="204"/>
      </rPr>
      <t>плановый срок наступления - сентябрь 2016 года, факт - 05.09.2016</t>
    </r>
  </si>
  <si>
    <r>
      <t>Освоение финансирования</t>
    </r>
    <r>
      <rPr>
        <sz val="8"/>
        <rFont val="Times New Roman"/>
        <family val="1"/>
        <charset val="204"/>
      </rPr>
      <t xml:space="preserve"> - 99,53 %, в том числе:
- федеральный бюджет - 100 %;
- краевой бюджет - 99,5 %,
- местный бюджет - 100 %
Причины расхождения сумм профинансировано и фактически освоено: см. мероприятия 1.2.12 и 3.1.1.</t>
    </r>
  </si>
  <si>
    <r>
      <rPr>
        <b/>
        <sz val="8"/>
        <rFont val="Times New Roman"/>
        <family val="1"/>
        <charset val="204"/>
      </rPr>
      <t xml:space="preserve">Освоение финансирования </t>
    </r>
    <r>
      <rPr>
        <sz val="8"/>
        <rFont val="Times New Roman"/>
        <family val="1"/>
        <charset val="204"/>
      </rPr>
      <t xml:space="preserve">- 99,63 %
1) Контракт № 49 от 19.10.2015 с ООО "АЙТИ ГЕНЕРАЛ СОЛЮШНС" (реестровый номер 2410103902615000009), цена (на два года) 4023,518 тыс. рублей с поэтапной оплатой:  в 2015 году - 2143,958 тыс. рублей, в 2016 году - 1879,560 тыс. рублей (электронный аукцион № 0138200002615000009). Освоено 1879,56 тыс. рублей;
2) Контракт № 26 от 14.06.2016 с ООО "ИТЭК" на сумму 939,814 тыс. рублей, контракт исполнен 3 августа 2016 года.
</t>
    </r>
    <r>
      <rPr>
        <b/>
        <sz val="8"/>
        <rFont val="Times New Roman"/>
        <family val="1"/>
        <charset val="204"/>
      </rPr>
      <t xml:space="preserve">О контрольном событии: </t>
    </r>
    <r>
      <rPr>
        <sz val="8"/>
        <rFont val="Times New Roman"/>
        <family val="1"/>
        <charset val="204"/>
      </rPr>
      <t>план наступления - июнь 2016 года, факт  - февраль 2016 года, подписан акт приёма-передачи неисключительных прав на использование результатов интеллектуальной деятельности от 08.02.2016 № 1 по государственному контракту от 19.10.2015 № 49</t>
    </r>
  </si>
  <si>
    <t>Освоение финансирования - 85,86 %
1) Г/к № б/н от 25.01.16 с ОАО Ростелеком на 46,46658 тыс.руб. на январь 2016 года. Исполнен на 46,46658 тыс. рублей.
2) Договор от 13.10.2016 № Р41-05948 с ФГУП "ЦентрИнформ" на 11,2 тыс. рублей. Исполнен полностью.
3) Г/к № 10 от 25.01.16 с ОАО Ростелеком  на сумму 632,82406 тыс.руб. Действует с 01.02.16 по 31.12.16. Исполнен на 543,34004 тыс. рублей.
Различие в показателях "профинансировано" и "освоено" объясняется тем, что в декабре 2016 года был произведён авансовый платёж по контракту за услуги связи, оказываемые в декабре 2016 года, за счёт чего показатель "профинансировано" составляет 602,12051 тыс. рублей; при этом, согласно акту сверки от января 2017 года, объём фактически оказанных услуг в 2016 году составил 601,00662 тыс. рублей, что отражено в столбце "освоено". Таким образом, разница в размере 1,11389 тыс. рублей является дебиторской задолженностью и будет возвращена в бюджет из лимитов 2017 года.</t>
  </si>
  <si>
    <t>Освоение финансирования - 100 %
Государственный контракт на оказание услуг по модернизации автоматизированной системы электронного документооборота исполнительных органов государственной власти Камчатского края.
Контракт от 27.06.2016 № 07А-16, исполнитель - ООО "ДиЛеММа", цена - 4500,0 тыс. рублей, план исполнения - октябрь 2016 года (номер реестровой записи 2410112081616000007), исполнен в полном объёме.</t>
  </si>
  <si>
    <t>Таблица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</si>
</sst>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0"/>
    <numFmt numFmtId="166" formatCode="_-* #,##0.00\ _р_._-;\-* #,##0.00\ _р_._-;_-* &quot;-&quot;??\ _р_._-;_-@_-"/>
    <numFmt numFmtId="167" formatCode="0.0%"/>
    <numFmt numFmtId="168" formatCode="[Blue]#,##0.00000;[Red]\ \-#,##0.00000;[Black]General"/>
    <numFmt numFmtId="169" formatCode="0.00000"/>
  </numFmts>
  <fonts count="20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7.5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b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2" fillId="0" borderId="0"/>
    <xf numFmtId="0" fontId="6" fillId="0" borderId="0"/>
    <xf numFmtId="166" fontId="9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5">
    <xf numFmtId="0" fontId="0" fillId="0" borderId="0" xfId="0"/>
    <xf numFmtId="10" fontId="10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22" xfId="0" applyFont="1" applyFill="1" applyBorder="1" applyAlignment="1">
      <alignment wrapText="1"/>
    </xf>
    <xf numFmtId="165" fontId="1" fillId="0" borderId="23" xfId="0" applyNumberFormat="1" applyFont="1" applyFill="1" applyBorder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justify" vertical="top" wrapText="1"/>
    </xf>
    <xf numFmtId="167" fontId="1" fillId="0" borderId="0" xfId="0" applyNumberFormat="1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vertical="top"/>
    </xf>
    <xf numFmtId="165" fontId="1" fillId="0" borderId="8" xfId="0" applyNumberFormat="1" applyFont="1" applyFill="1" applyBorder="1" applyAlignment="1">
      <alignment vertical="top"/>
    </xf>
    <xf numFmtId="0" fontId="1" fillId="0" borderId="26" xfId="0" applyFont="1" applyFill="1" applyBorder="1" applyAlignment="1">
      <alignment vertical="top"/>
    </xf>
    <xf numFmtId="165" fontId="1" fillId="0" borderId="27" xfId="0" applyNumberFormat="1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/>
    </xf>
    <xf numFmtId="167" fontId="13" fillId="0" borderId="0" xfId="0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justify" vertical="top"/>
    </xf>
    <xf numFmtId="167" fontId="15" fillId="0" borderId="0" xfId="0" applyNumberFormat="1" applyFont="1" applyFill="1" applyBorder="1" applyAlignment="1">
      <alignment horizontal="left" vertical="top"/>
    </xf>
    <xf numFmtId="0" fontId="15" fillId="0" borderId="0" xfId="0" applyFont="1" applyFill="1" applyBorder="1" applyAlignment="1">
      <alignment vertical="top"/>
    </xf>
    <xf numFmtId="168" fontId="1" fillId="0" borderId="23" xfId="1" applyNumberFormat="1" applyFont="1" applyFill="1" applyBorder="1" applyAlignment="1" applyProtection="1">
      <alignment horizontal="right" wrapText="1"/>
      <protection locked="0"/>
    </xf>
    <xf numFmtId="168" fontId="1" fillId="0" borderId="1" xfId="1" applyNumberFormat="1" applyFont="1" applyFill="1" applyBorder="1" applyAlignment="1" applyProtection="1">
      <alignment horizontal="right" vertical="center" wrapText="1"/>
      <protection locked="0"/>
    </xf>
    <xf numFmtId="168" fontId="1" fillId="0" borderId="27" xfId="1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Fill="1" applyAlignment="1">
      <alignment vertical="top"/>
    </xf>
    <xf numFmtId="168" fontId="16" fillId="0" borderId="1" xfId="1" applyNumberFormat="1" applyFont="1" applyFill="1" applyBorder="1" applyAlignment="1" applyProtection="1">
      <alignment horizontal="right" vertical="top" wrapText="1"/>
      <protection locked="0"/>
    </xf>
    <xf numFmtId="168" fontId="16" fillId="0" borderId="10" xfId="1" applyNumberFormat="1" applyFont="1" applyFill="1" applyBorder="1" applyAlignment="1" applyProtection="1">
      <alignment horizontal="right" vertical="top" wrapText="1"/>
      <protection locked="0"/>
    </xf>
    <xf numFmtId="0" fontId="10" fillId="0" borderId="0" xfId="0" applyFont="1" applyFill="1" applyBorder="1" applyAlignment="1">
      <alignment horizontal="left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vertical="top"/>
    </xf>
    <xf numFmtId="0" fontId="17" fillId="0" borderId="0" xfId="0" applyFont="1" applyFill="1" applyBorder="1"/>
    <xf numFmtId="165" fontId="1" fillId="0" borderId="28" xfId="0" applyNumberFormat="1" applyFont="1" applyFill="1" applyBorder="1" applyAlignment="1"/>
    <xf numFmtId="165" fontId="1" fillId="0" borderId="29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vertical="top"/>
    </xf>
    <xf numFmtId="165" fontId="1" fillId="0" borderId="31" xfId="0" applyNumberFormat="1" applyFont="1" applyFill="1" applyBorder="1" applyAlignment="1">
      <alignment vertical="top"/>
    </xf>
    <xf numFmtId="168" fontId="1" fillId="0" borderId="28" xfId="1" applyNumberFormat="1" applyFont="1" applyFill="1" applyBorder="1" applyAlignment="1" applyProtection="1">
      <alignment horizontal="right" wrapText="1"/>
      <protection locked="0"/>
    </xf>
    <xf numFmtId="168" fontId="1" fillId="0" borderId="29" xfId="1" applyNumberFormat="1" applyFont="1" applyFill="1" applyBorder="1" applyAlignment="1" applyProtection="1">
      <alignment horizontal="right" vertical="center" wrapText="1"/>
      <protection locked="0"/>
    </xf>
    <xf numFmtId="168" fontId="1" fillId="0" borderId="31" xfId="1" applyNumberFormat="1" applyFont="1" applyFill="1" applyBorder="1" applyAlignment="1" applyProtection="1">
      <alignment horizontal="right" vertical="center" wrapText="1"/>
      <protection locked="0"/>
    </xf>
    <xf numFmtId="0" fontId="15" fillId="0" borderId="0" xfId="0" applyFont="1" applyFill="1" applyBorder="1"/>
    <xf numFmtId="165" fontId="11" fillId="0" borderId="23" xfId="0" applyNumberFormat="1" applyFont="1" applyFill="1" applyBorder="1" applyAlignment="1"/>
    <xf numFmtId="165" fontId="11" fillId="0" borderId="28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vertical="top"/>
    </xf>
    <xf numFmtId="0" fontId="1" fillId="0" borderId="25" xfId="0" applyFont="1" applyFill="1" applyBorder="1" applyAlignment="1">
      <alignment vertical="top"/>
    </xf>
    <xf numFmtId="0" fontId="1" fillId="0" borderId="0" xfId="0" applyFont="1" applyFill="1"/>
    <xf numFmtId="0" fontId="1" fillId="0" borderId="0" xfId="0" applyFont="1" applyFill="1" applyAlignment="1"/>
    <xf numFmtId="49" fontId="1" fillId="0" borderId="18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wrapText="1"/>
    </xf>
    <xf numFmtId="165" fontId="1" fillId="0" borderId="4" xfId="0" applyNumberFormat="1" applyFont="1" applyFill="1" applyBorder="1" applyAlignment="1">
      <alignment horizontal="right" vertical="top" wrapText="1"/>
    </xf>
    <xf numFmtId="49" fontId="1" fillId="0" borderId="19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right" wrapText="1"/>
    </xf>
    <xf numFmtId="165" fontId="1" fillId="0" borderId="1" xfId="4" applyNumberFormat="1" applyFont="1" applyFill="1" applyBorder="1" applyAlignment="1" applyProtection="1">
      <alignment horizontal="right" vertical="top" wrapText="1"/>
      <protection locked="0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right" vertical="top"/>
    </xf>
    <xf numFmtId="49" fontId="1" fillId="0" borderId="8" xfId="0" applyNumberFormat="1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left"/>
    </xf>
    <xf numFmtId="0" fontId="10" fillId="0" borderId="20" xfId="0" applyFont="1" applyFill="1" applyBorder="1" applyAlignment="1">
      <alignment horizontal="left"/>
    </xf>
    <xf numFmtId="165" fontId="1" fillId="0" borderId="2" xfId="0" applyNumberFormat="1" applyFont="1" applyFill="1" applyBorder="1" applyAlignment="1">
      <alignment horizontal="right" vertical="top" wrapText="1"/>
    </xf>
    <xf numFmtId="49" fontId="1" fillId="0" borderId="18" xfId="0" applyNumberFormat="1" applyFont="1" applyFill="1" applyBorder="1" applyAlignment="1">
      <alignment horizontal="left" wrapText="1"/>
    </xf>
    <xf numFmtId="0" fontId="1" fillId="0" borderId="10" xfId="0" applyFont="1" applyFill="1" applyBorder="1" applyAlignment="1">
      <alignment wrapText="1"/>
    </xf>
    <xf numFmtId="165" fontId="1" fillId="0" borderId="10" xfId="0" applyNumberFormat="1" applyFont="1" applyFill="1" applyBorder="1" applyAlignment="1">
      <alignment horizontal="right" wrapText="1"/>
    </xf>
    <xf numFmtId="0" fontId="10" fillId="0" borderId="2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49" fontId="11" fillId="0" borderId="2" xfId="0" applyNumberFormat="1" applyFont="1" applyFill="1" applyBorder="1" applyAlignment="1">
      <alignment vertical="top" wrapText="1"/>
    </xf>
    <xf numFmtId="165" fontId="11" fillId="0" borderId="2" xfId="0" applyNumberFormat="1" applyFont="1" applyFill="1" applyBorder="1" applyAlignment="1">
      <alignment horizontal="right" vertical="top" wrapText="1"/>
    </xf>
    <xf numFmtId="0" fontId="11" fillId="0" borderId="18" xfId="0" applyFont="1" applyFill="1" applyBorder="1" applyAlignment="1">
      <alignment horizontal="left" vertical="top" wrapText="1"/>
    </xf>
    <xf numFmtId="165" fontId="5" fillId="0" borderId="0" xfId="0" applyNumberFormat="1" applyFont="1" applyFill="1" applyAlignment="1">
      <alignment horizontal="justify" vertical="top"/>
    </xf>
    <xf numFmtId="165" fontId="5" fillId="0" borderId="0" xfId="0" applyNumberFormat="1" applyFont="1" applyFill="1" applyAlignment="1">
      <alignment horizontal="justify" vertical="top" wrapText="1"/>
    </xf>
    <xf numFmtId="165" fontId="1" fillId="0" borderId="1" xfId="4" applyNumberFormat="1" applyFont="1" applyFill="1" applyBorder="1" applyAlignment="1" applyProtection="1">
      <alignment horizontal="right" vertical="top" wrapText="1"/>
      <protection hidden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vertical="top" wrapText="1"/>
    </xf>
    <xf numFmtId="165" fontId="1" fillId="0" borderId="9" xfId="0" applyNumberFormat="1" applyFont="1" applyFill="1" applyBorder="1" applyAlignment="1">
      <alignment vertical="top" wrapText="1"/>
    </xf>
    <xf numFmtId="165" fontId="1" fillId="0" borderId="10" xfId="0" applyNumberFormat="1" applyFont="1" applyFill="1" applyBorder="1" applyAlignment="1">
      <alignment vertical="top" wrapText="1"/>
    </xf>
    <xf numFmtId="165" fontId="1" fillId="0" borderId="14" xfId="0" applyNumberFormat="1" applyFont="1" applyFill="1" applyBorder="1" applyAlignment="1">
      <alignment vertical="top" wrapText="1"/>
    </xf>
    <xf numFmtId="0" fontId="10" fillId="0" borderId="18" xfId="0" applyFont="1" applyFill="1" applyBorder="1" applyAlignment="1">
      <alignment horizontal="left"/>
    </xf>
    <xf numFmtId="0" fontId="11" fillId="0" borderId="18" xfId="0" applyFont="1" applyFill="1" applyBorder="1" applyAlignment="1">
      <alignment horizontal="left" wrapText="1"/>
    </xf>
    <xf numFmtId="49" fontId="11" fillId="0" borderId="8" xfId="0" applyNumberFormat="1" applyFont="1" applyFill="1" applyBorder="1" applyAlignment="1">
      <alignment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/>
    <xf numFmtId="169" fontId="17" fillId="0" borderId="0" xfId="0" applyNumberFormat="1" applyFont="1" applyFill="1" applyBorder="1" applyAlignment="1">
      <alignment vertical="top"/>
    </xf>
    <xf numFmtId="169" fontId="15" fillId="0" borderId="0" xfId="0" applyNumberFormat="1" applyFont="1" applyFill="1" applyBorder="1"/>
    <xf numFmtId="169" fontId="17" fillId="0" borderId="0" xfId="0" applyNumberFormat="1" applyFont="1" applyFill="1" applyBorder="1"/>
    <xf numFmtId="169" fontId="0" fillId="0" borderId="0" xfId="0" applyNumberFormat="1" applyFont="1" applyFill="1"/>
    <xf numFmtId="169" fontId="0" fillId="0" borderId="0" xfId="0" applyNumberFormat="1" applyFont="1" applyFill="1" applyAlignment="1">
      <alignment horizontal="center"/>
    </xf>
    <xf numFmtId="169" fontId="10" fillId="0" borderId="0" xfId="0" applyNumberFormat="1" applyFont="1" applyFill="1"/>
    <xf numFmtId="169" fontId="1" fillId="0" borderId="0" xfId="0" applyNumberFormat="1" applyFont="1" applyFill="1" applyBorder="1" applyAlignment="1">
      <alignment vertical="top"/>
    </xf>
    <xf numFmtId="169" fontId="13" fillId="0" borderId="0" xfId="0" applyNumberFormat="1" applyFont="1" applyFill="1" applyBorder="1" applyAlignment="1">
      <alignment vertical="top"/>
    </xf>
    <xf numFmtId="169" fontId="15" fillId="0" borderId="0" xfId="0" applyNumberFormat="1" applyFont="1" applyFill="1" applyBorder="1" applyAlignment="1">
      <alignment vertical="top"/>
    </xf>
    <xf numFmtId="10" fontId="17" fillId="0" borderId="0" xfId="0" applyNumberFormat="1" applyFont="1" applyFill="1" applyBorder="1" applyAlignment="1">
      <alignment horizontal="right" vertical="top"/>
    </xf>
    <xf numFmtId="10" fontId="15" fillId="0" borderId="0" xfId="0" applyNumberFormat="1" applyFont="1" applyFill="1" applyBorder="1" applyAlignment="1">
      <alignment horizontal="right"/>
    </xf>
    <xf numFmtId="10" fontId="17" fillId="0" borderId="0" xfId="0" applyNumberFormat="1" applyFont="1" applyFill="1" applyBorder="1" applyAlignment="1">
      <alignment horizontal="right"/>
    </xf>
    <xf numFmtId="10" fontId="10" fillId="0" borderId="0" xfId="0" applyNumberFormat="1" applyFont="1" applyFill="1" applyAlignment="1">
      <alignment horizontal="right"/>
    </xf>
    <xf numFmtId="10" fontId="1" fillId="0" borderId="0" xfId="0" applyNumberFormat="1" applyFont="1" applyFill="1" applyBorder="1" applyAlignment="1">
      <alignment horizontal="right" vertical="top"/>
    </xf>
    <xf numFmtId="10" fontId="13" fillId="0" borderId="0" xfId="0" applyNumberFormat="1" applyFont="1" applyFill="1" applyBorder="1" applyAlignment="1">
      <alignment horizontal="right" vertical="top"/>
    </xf>
    <xf numFmtId="10" fontId="15" fillId="0" borderId="0" xfId="0" applyNumberFormat="1" applyFont="1" applyFill="1" applyBorder="1" applyAlignment="1">
      <alignment horizontal="right" vertical="top"/>
    </xf>
    <xf numFmtId="165" fontId="1" fillId="0" borderId="8" xfId="0" applyNumberFormat="1" applyFont="1" applyFill="1" applyBorder="1" applyAlignment="1">
      <alignment horizontal="right" vertical="top" wrapText="1"/>
    </xf>
    <xf numFmtId="165" fontId="1" fillId="0" borderId="9" xfId="0" applyNumberFormat="1" applyFont="1" applyFill="1" applyBorder="1" applyAlignment="1">
      <alignment horizontal="right" vertical="top" wrapText="1"/>
    </xf>
    <xf numFmtId="165" fontId="1" fillId="0" borderId="10" xfId="0" applyNumberFormat="1" applyFont="1" applyFill="1" applyBorder="1" applyAlignment="1">
      <alignment horizontal="right" vertical="top" wrapText="1"/>
    </xf>
    <xf numFmtId="165" fontId="1" fillId="0" borderId="14" xfId="0" applyNumberFormat="1" applyFont="1" applyFill="1" applyBorder="1" applyAlignment="1">
      <alignment horizontal="right" vertical="top" wrapText="1"/>
    </xf>
    <xf numFmtId="165" fontId="11" fillId="0" borderId="8" xfId="0" applyNumberFormat="1" applyFont="1" applyFill="1" applyBorder="1" applyAlignment="1">
      <alignment horizontal="right" vertical="top" wrapText="1"/>
    </xf>
    <xf numFmtId="165" fontId="11" fillId="0" borderId="9" xfId="0" applyNumberFormat="1" applyFont="1" applyFill="1" applyBorder="1" applyAlignment="1">
      <alignment horizontal="right" vertical="top" wrapText="1"/>
    </xf>
    <xf numFmtId="165" fontId="11" fillId="0" borderId="14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vertical="top" wrapText="1"/>
    </xf>
    <xf numFmtId="14" fontId="1" fillId="0" borderId="9" xfId="0" applyNumberFormat="1" applyFont="1" applyFill="1" applyBorder="1" applyAlignment="1">
      <alignment vertical="top" wrapText="1"/>
    </xf>
    <xf numFmtId="14" fontId="1" fillId="0" borderId="14" xfId="0" applyNumberFormat="1" applyFont="1" applyFill="1" applyBorder="1" applyAlignment="1">
      <alignment vertical="top" wrapText="1"/>
    </xf>
    <xf numFmtId="14" fontId="1" fillId="0" borderId="4" xfId="0" applyNumberFormat="1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 vertical="top"/>
    </xf>
    <xf numFmtId="165" fontId="19" fillId="0" borderId="28" xfId="0" applyNumberFormat="1" applyFont="1" applyFill="1" applyBorder="1" applyAlignment="1"/>
    <xf numFmtId="0" fontId="12" fillId="0" borderId="0" xfId="0" applyFont="1" applyFill="1" applyAlignment="1">
      <alignment horizontal="justify" vertical="top" wrapText="1"/>
    </xf>
    <xf numFmtId="165" fontId="12" fillId="0" borderId="0" xfId="0" applyNumberFormat="1" applyFont="1" applyFill="1" applyAlignment="1">
      <alignment horizontal="right" vertical="top" wrapText="1"/>
    </xf>
    <xf numFmtId="165" fontId="12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 wrapText="1"/>
    </xf>
    <xf numFmtId="165" fontId="15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right" vertical="top"/>
    </xf>
    <xf numFmtId="0" fontId="1" fillId="0" borderId="1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33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wrapText="1"/>
    </xf>
    <xf numFmtId="14" fontId="1" fillId="0" borderId="8" xfId="0" applyNumberFormat="1" applyFont="1" applyFill="1" applyBorder="1" applyAlignment="1">
      <alignment horizontal="center" vertical="top" wrapText="1"/>
    </xf>
    <xf numFmtId="14" fontId="1" fillId="0" borderId="9" xfId="0" applyNumberFormat="1" applyFont="1" applyFill="1" applyBorder="1" applyAlignment="1">
      <alignment horizontal="center" vertical="top" wrapText="1"/>
    </xf>
    <xf numFmtId="14" fontId="1" fillId="0" borderId="10" xfId="0" applyNumberFormat="1" applyFont="1" applyFill="1" applyBorder="1" applyAlignment="1">
      <alignment horizontal="center" vertical="top" wrapText="1"/>
    </xf>
    <xf numFmtId="165" fontId="1" fillId="0" borderId="8" xfId="0" applyNumberFormat="1" applyFont="1" applyFill="1" applyBorder="1" applyAlignment="1">
      <alignment horizontal="right" vertical="top" wrapText="1"/>
    </xf>
    <xf numFmtId="165" fontId="1" fillId="0" borderId="9" xfId="0" applyNumberFormat="1" applyFont="1" applyFill="1" applyBorder="1" applyAlignment="1">
      <alignment horizontal="right" vertical="top" wrapText="1"/>
    </xf>
    <xf numFmtId="165" fontId="1" fillId="0" borderId="10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wrapText="1"/>
    </xf>
    <xf numFmtId="14" fontId="1" fillId="0" borderId="1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5" fontId="1" fillId="0" borderId="14" xfId="0" applyNumberFormat="1" applyFont="1" applyFill="1" applyBorder="1" applyAlignment="1">
      <alignment horizontal="righ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left" vertical="top" wrapText="1"/>
    </xf>
    <xf numFmtId="49" fontId="11" fillId="0" borderId="15" xfId="0" applyNumberFormat="1" applyFont="1" applyFill="1" applyBorder="1" applyAlignment="1">
      <alignment horizontal="left" wrapText="1"/>
    </xf>
    <xf numFmtId="49" fontId="11" fillId="0" borderId="16" xfId="0" applyNumberFormat="1" applyFont="1" applyFill="1" applyBorder="1" applyAlignment="1">
      <alignment horizontal="left" wrapText="1"/>
    </xf>
    <xf numFmtId="14" fontId="11" fillId="0" borderId="8" xfId="0" applyNumberFormat="1" applyFont="1" applyFill="1" applyBorder="1" applyAlignment="1">
      <alignment horizontal="center" vertical="top" wrapText="1"/>
    </xf>
    <xf numFmtId="14" fontId="11" fillId="0" borderId="9" xfId="0" applyNumberFormat="1" applyFont="1" applyFill="1" applyBorder="1" applyAlignment="1">
      <alignment horizontal="center" vertical="top" wrapText="1"/>
    </xf>
    <xf numFmtId="14" fontId="11" fillId="0" borderId="14" xfId="0" applyNumberFormat="1" applyFont="1" applyFill="1" applyBorder="1" applyAlignment="1">
      <alignment horizontal="center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17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1" fillId="0" borderId="10" xfId="0" applyNumberFormat="1" applyFont="1" applyFill="1" applyBorder="1" applyAlignment="1">
      <alignment horizontal="left" wrapText="1"/>
    </xf>
    <xf numFmtId="49" fontId="11" fillId="0" borderId="21" xfId="0" applyNumberFormat="1" applyFont="1" applyFill="1" applyBorder="1" applyAlignment="1">
      <alignment horizontal="left" wrapText="1"/>
    </xf>
    <xf numFmtId="165" fontId="11" fillId="0" borderId="8" xfId="0" applyNumberFormat="1" applyFont="1" applyFill="1" applyBorder="1" applyAlignment="1">
      <alignment horizontal="right" vertical="top" wrapText="1"/>
    </xf>
    <xf numFmtId="165" fontId="11" fillId="0" borderId="9" xfId="0" applyNumberFormat="1" applyFont="1" applyFill="1" applyBorder="1" applyAlignment="1">
      <alignment horizontal="right" vertical="top" wrapText="1"/>
    </xf>
    <xf numFmtId="165" fontId="11" fillId="0" borderId="14" xfId="0" applyNumberFormat="1" applyFont="1" applyFill="1" applyBorder="1" applyAlignment="1">
      <alignment horizontal="right" vertical="top" wrapText="1"/>
    </xf>
    <xf numFmtId="14" fontId="11" fillId="0" borderId="6" xfId="0" applyNumberFormat="1" applyFont="1" applyFill="1" applyBorder="1" applyAlignment="1">
      <alignment horizontal="left" vertical="top" wrapText="1"/>
    </xf>
    <xf numFmtId="14" fontId="11" fillId="0" borderId="7" xfId="0" applyNumberFormat="1" applyFont="1" applyFill="1" applyBorder="1" applyAlignment="1">
      <alignment horizontal="left" vertical="top" wrapText="1"/>
    </xf>
    <xf numFmtId="14" fontId="11" fillId="0" borderId="17" xfId="0" applyNumberFormat="1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1" fillId="0" borderId="16" xfId="0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8" fillId="0" borderId="16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left" wrapText="1"/>
    </xf>
    <xf numFmtId="49" fontId="11" fillId="0" borderId="5" xfId="0" applyNumberFormat="1" applyFont="1" applyFill="1" applyBorder="1" applyAlignment="1">
      <alignment horizontal="left" wrapText="1"/>
    </xf>
    <xf numFmtId="14" fontId="1" fillId="0" borderId="6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0" fontId="1" fillId="0" borderId="11" xfId="0" applyNumberFormat="1" applyFont="1" applyFill="1" applyBorder="1" applyAlignment="1">
      <alignment horizontal="left" vertical="top" wrapText="1"/>
    </xf>
    <xf numFmtId="10" fontId="1" fillId="0" borderId="12" xfId="0" applyNumberFormat="1" applyFont="1" applyFill="1" applyBorder="1" applyAlignment="1">
      <alignment horizontal="left" vertical="top" wrapText="1"/>
    </xf>
    <xf numFmtId="10" fontId="1" fillId="0" borderId="13" xfId="0" applyNumberFormat="1" applyFont="1" applyFill="1" applyBorder="1" applyAlignment="1">
      <alignment horizontal="left" vertical="top" wrapText="1"/>
    </xf>
    <xf numFmtId="10" fontId="1" fillId="0" borderId="11" xfId="0" applyNumberFormat="1" applyFont="1" applyFill="1" applyBorder="1" applyAlignment="1">
      <alignment horizontal="right" vertical="top" wrapText="1"/>
    </xf>
    <xf numFmtId="10" fontId="1" fillId="0" borderId="12" xfId="0" applyNumberFormat="1" applyFont="1" applyFill="1" applyBorder="1" applyAlignment="1">
      <alignment horizontal="right" vertical="top" wrapText="1"/>
    </xf>
    <xf numFmtId="10" fontId="1" fillId="0" borderId="1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</cellXfs>
  <cellStyles count="1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3 3" xfId="6"/>
    <cellStyle name="Обычный 2 4" xfId="7"/>
    <cellStyle name="Обычный 2 5" xfId="8"/>
    <cellStyle name="Обычный 2 6" xfId="9"/>
    <cellStyle name="Обычный 3" xfId="10"/>
    <cellStyle name="Обычный 3 2" xfId="11"/>
    <cellStyle name="Обычный 4" xfId="12"/>
    <cellStyle name="Обычный 5" xfId="13"/>
    <cellStyle name="Обычный 6" xfId="14"/>
    <cellStyle name="Финансовый 2" xfId="15"/>
    <cellStyle name="Финансовый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459271</xdr:colOff>
      <xdr:row>7</xdr:row>
      <xdr:rowOff>115956</xdr:rowOff>
    </xdr:from>
    <xdr:ext cx="894522" cy="3243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5955196" y="1944756"/>
              <a:ext cx="894522" cy="324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8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( </m:t>
                    </m:r>
                    <m:f>
                      <m:fPr>
                        <m:ctrlPr>
                          <a:rPr lang="ru-RU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ru-RU" sz="8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количество</m:t>
                        </m:r>
                      </m:num>
                      <m:den>
                        <m:r>
                          <a:rPr lang="ru-RU" sz="8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тыс.  руб.</m:t>
                        </m:r>
                      </m:den>
                    </m:f>
                    <m:r>
                      <a:rPr lang="ru-RU" sz="8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 )</m:t>
                    </m:r>
                  </m:oMath>
                </m:oMathPara>
              </a14:m>
              <a:endParaRPr lang="ru-RU" sz="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5955196" y="1944756"/>
              <a:ext cx="894522" cy="324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ru-RU" sz="8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 количество</a:t>
              </a:r>
              <a:r>
                <a:rPr lang="ru-RU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/(</a:t>
              </a:r>
              <a:r>
                <a:rPr lang="ru-RU" sz="8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тыс.  руб.</a:t>
              </a:r>
              <a:r>
                <a:rPr lang="ru-RU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ru-RU" sz="8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)</a:t>
              </a:r>
              <a:endParaRPr lang="ru-RU" sz="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533"/>
  <sheetViews>
    <sheetView showZeros="0" tabSelected="1" view="pageBreakPreview" topLeftCell="A49" zoomScaleNormal="115" zoomScaleSheetLayoutView="100" workbookViewId="0">
      <selection activeCell="O8" sqref="O8"/>
    </sheetView>
  </sheetViews>
  <sheetFormatPr defaultRowHeight="12.75" x14ac:dyDescent="0.2"/>
  <cols>
    <col min="1" max="1" width="5.5703125" style="32" customWidth="1"/>
    <col min="2" max="2" width="35.42578125" style="34" customWidth="1"/>
    <col min="3" max="5" width="11" style="34" customWidth="1"/>
    <col min="6" max="7" width="8.42578125" style="34" customWidth="1"/>
    <col min="8" max="8" width="11.140625" style="35" customWidth="1"/>
    <col min="9" max="9" width="51.85546875" style="36" customWidth="1"/>
    <col min="10" max="10" width="9.28515625" style="116" hidden="1" customWidth="1"/>
    <col min="11" max="11" width="11.42578125" style="33" hidden="1" customWidth="1"/>
    <col min="12" max="12" width="12.28515625" style="107" hidden="1" customWidth="1"/>
    <col min="13" max="13" width="9.140625" style="101" hidden="1" customWidth="1"/>
    <col min="14" max="14" width="9.5703125" style="101" bestFit="1" customWidth="1"/>
    <col min="15" max="15" width="9.140625" style="101"/>
    <col min="16" max="16" width="11.140625" style="101" bestFit="1" customWidth="1"/>
    <col min="17" max="16384" width="9.140625" style="101"/>
  </cols>
  <sheetData>
    <row r="1" spans="1:16" x14ac:dyDescent="0.2">
      <c r="I1" s="134" t="s">
        <v>268</v>
      </c>
    </row>
    <row r="2" spans="1:16" s="37" customFormat="1" ht="15" customHeight="1" x14ac:dyDescent="0.2">
      <c r="A2" s="187" t="s">
        <v>82</v>
      </c>
      <c r="B2" s="187"/>
      <c r="C2" s="187"/>
      <c r="D2" s="187"/>
      <c r="E2" s="187"/>
      <c r="F2" s="187"/>
      <c r="G2" s="187"/>
      <c r="H2" s="187"/>
      <c r="I2" s="187"/>
      <c r="J2" s="113"/>
      <c r="L2" s="104"/>
    </row>
    <row r="3" spans="1:16" s="46" customFormat="1" ht="14.25" customHeight="1" x14ac:dyDescent="0.2">
      <c r="A3" s="188" t="s">
        <v>197</v>
      </c>
      <c r="B3" s="188"/>
      <c r="C3" s="188"/>
      <c r="D3" s="188"/>
      <c r="E3" s="188"/>
      <c r="F3" s="188"/>
      <c r="G3" s="188"/>
      <c r="H3" s="188"/>
      <c r="I3" s="188"/>
      <c r="J3" s="114"/>
      <c r="L3" s="105"/>
    </row>
    <row r="4" spans="1:16" s="46" customFormat="1" ht="14.25" customHeight="1" x14ac:dyDescent="0.2">
      <c r="A4" s="188" t="s">
        <v>203</v>
      </c>
      <c r="B4" s="188"/>
      <c r="C4" s="188"/>
      <c r="D4" s="188"/>
      <c r="E4" s="188"/>
      <c r="F4" s="188"/>
      <c r="G4" s="188"/>
      <c r="H4" s="188"/>
      <c r="I4" s="188"/>
      <c r="J4" s="114"/>
      <c r="L4" s="105"/>
    </row>
    <row r="5" spans="1:16" s="38" customFormat="1" ht="14.25" customHeight="1" x14ac:dyDescent="0.25">
      <c r="A5" s="188" t="s">
        <v>192</v>
      </c>
      <c r="B5" s="188"/>
      <c r="C5" s="188"/>
      <c r="D5" s="188"/>
      <c r="E5" s="188"/>
      <c r="F5" s="188"/>
      <c r="G5" s="188"/>
      <c r="H5" s="188"/>
      <c r="I5" s="188"/>
      <c r="J5" s="115"/>
      <c r="L5" s="106"/>
    </row>
    <row r="6" spans="1:16" ht="12.75" customHeight="1" x14ac:dyDescent="0.2">
      <c r="A6" s="194" t="s">
        <v>62</v>
      </c>
      <c r="B6" s="194" t="s">
        <v>124</v>
      </c>
      <c r="C6" s="195"/>
      <c r="D6" s="195"/>
      <c r="E6" s="195"/>
      <c r="F6" s="196" t="s">
        <v>125</v>
      </c>
      <c r="G6" s="197" t="s">
        <v>126</v>
      </c>
      <c r="H6" s="194" t="s">
        <v>201</v>
      </c>
      <c r="I6" s="194" t="s">
        <v>127</v>
      </c>
      <c r="J6" s="201" t="s">
        <v>74</v>
      </c>
      <c r="K6" s="198" t="s">
        <v>75</v>
      </c>
    </row>
    <row r="7" spans="1:16" ht="12.75" customHeight="1" x14ac:dyDescent="0.2">
      <c r="A7" s="194"/>
      <c r="B7" s="194"/>
      <c r="C7" s="195"/>
      <c r="D7" s="195"/>
      <c r="E7" s="195"/>
      <c r="F7" s="196"/>
      <c r="G7" s="197"/>
      <c r="H7" s="194"/>
      <c r="I7" s="194"/>
      <c r="J7" s="202"/>
      <c r="K7" s="199"/>
    </row>
    <row r="8" spans="1:16" ht="48" customHeight="1" x14ac:dyDescent="0.2">
      <c r="A8" s="194"/>
      <c r="B8" s="194"/>
      <c r="C8" s="128" t="s">
        <v>63</v>
      </c>
      <c r="D8" s="49" t="s">
        <v>81</v>
      </c>
      <c r="E8" s="49" t="s">
        <v>64</v>
      </c>
      <c r="F8" s="196"/>
      <c r="G8" s="197"/>
      <c r="H8" s="194"/>
      <c r="I8" s="194"/>
      <c r="J8" s="203"/>
      <c r="K8" s="200"/>
    </row>
    <row r="9" spans="1:16" s="102" customFormat="1" x14ac:dyDescent="0.2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  <c r="I9" s="50">
        <v>9</v>
      </c>
      <c r="J9" s="116"/>
      <c r="K9" s="1"/>
      <c r="L9" s="108"/>
    </row>
    <row r="10" spans="1:16" x14ac:dyDescent="0.2">
      <c r="A10" s="98"/>
      <c r="B10" s="191" t="s">
        <v>6</v>
      </c>
      <c r="C10" s="191"/>
      <c r="D10" s="191"/>
      <c r="E10" s="191"/>
      <c r="F10" s="191"/>
      <c r="G10" s="191"/>
      <c r="H10" s="191"/>
      <c r="I10" s="192"/>
    </row>
    <row r="11" spans="1:16" x14ac:dyDescent="0.2">
      <c r="A11" s="70"/>
      <c r="B11" s="79" t="s">
        <v>3</v>
      </c>
      <c r="C11" s="80">
        <f t="shared" ref="C11" si="0">SUM(C19,C350,C392)</f>
        <v>244452.38265000001</v>
      </c>
      <c r="D11" s="80">
        <f t="shared" ref="D11:E13" si="1">SUM(D19,D350,D392)</f>
        <v>243295.37249000001</v>
      </c>
      <c r="E11" s="80">
        <f t="shared" si="1"/>
        <v>243309.06448999999</v>
      </c>
      <c r="F11" s="168">
        <v>41640</v>
      </c>
      <c r="G11" s="168"/>
      <c r="H11" s="124">
        <f>SUM(H12:H17)</f>
        <v>242515.07263000001</v>
      </c>
      <c r="I11" s="179" t="s">
        <v>264</v>
      </c>
      <c r="J11" s="116">
        <f>E11/C11</f>
        <v>0.99532294123049314</v>
      </c>
      <c r="K11" s="33">
        <f>H11/C11</f>
        <v>0.99207489819081129</v>
      </c>
      <c r="L11" s="109"/>
      <c r="N11" s="103"/>
      <c r="P11" s="103"/>
    </row>
    <row r="12" spans="1:16" x14ac:dyDescent="0.2">
      <c r="A12" s="70"/>
      <c r="B12" s="79" t="s">
        <v>0</v>
      </c>
      <c r="C12" s="80">
        <f t="shared" ref="C12" si="2">SUM(C20,C351,C393)</f>
        <v>19500</v>
      </c>
      <c r="D12" s="80">
        <f t="shared" si="1"/>
        <v>19500</v>
      </c>
      <c r="E12" s="80">
        <f t="shared" si="1"/>
        <v>19500</v>
      </c>
      <c r="F12" s="169"/>
      <c r="G12" s="169"/>
      <c r="H12" s="125">
        <f>SUM(H20)</f>
        <v>19500</v>
      </c>
      <c r="I12" s="180"/>
      <c r="J12" s="116">
        <f t="shared" ref="J12:J75" si="3">E12/C12</f>
        <v>1</v>
      </c>
      <c r="K12" s="33">
        <f t="shared" ref="K12:K75" si="4">H12/C12</f>
        <v>1</v>
      </c>
    </row>
    <row r="13" spans="1:16" x14ac:dyDescent="0.2">
      <c r="A13" s="70"/>
      <c r="B13" s="79" t="s">
        <v>1</v>
      </c>
      <c r="C13" s="80">
        <f t="shared" ref="C13" si="5">SUM(C21,C352,C394)</f>
        <v>224333.49375999998</v>
      </c>
      <c r="D13" s="80">
        <f>SUM(D21,D352,D394)</f>
        <v>223176.48360000004</v>
      </c>
      <c r="E13" s="80">
        <f t="shared" si="1"/>
        <v>223190.17560000002</v>
      </c>
      <c r="F13" s="169"/>
      <c r="G13" s="169"/>
      <c r="H13" s="125">
        <f>SUM(H21,H350,H394)</f>
        <v>222396.18374000001</v>
      </c>
      <c r="I13" s="180"/>
      <c r="J13" s="116">
        <f t="shared" si="3"/>
        <v>0.99490348881552604</v>
      </c>
      <c r="K13" s="33">
        <f t="shared" si="4"/>
        <v>0.99136415170321124</v>
      </c>
      <c r="L13" s="109">
        <f>E13-D13</f>
        <v>13.691999999980908</v>
      </c>
      <c r="M13" s="103"/>
    </row>
    <row r="14" spans="1:16" x14ac:dyDescent="0.2">
      <c r="A14" s="70"/>
      <c r="B14" s="79" t="s">
        <v>2</v>
      </c>
      <c r="C14" s="80">
        <f>SUM(C22,C395)</f>
        <v>618.88888999999995</v>
      </c>
      <c r="D14" s="80">
        <f t="shared" ref="D14:E17" si="6">SUM(D22,D353,D395)</f>
        <v>618.88888999999995</v>
      </c>
      <c r="E14" s="80">
        <f t="shared" si="6"/>
        <v>618.88888999999995</v>
      </c>
      <c r="F14" s="169"/>
      <c r="G14" s="169"/>
      <c r="H14" s="125">
        <f>SUM(H22,H395)</f>
        <v>618.88888999999995</v>
      </c>
      <c r="I14" s="180"/>
      <c r="J14" s="116">
        <f t="shared" si="3"/>
        <v>1</v>
      </c>
      <c r="K14" s="33">
        <f t="shared" si="4"/>
        <v>1</v>
      </c>
    </row>
    <row r="15" spans="1:16" x14ac:dyDescent="0.2">
      <c r="A15" s="70"/>
      <c r="B15" s="79" t="s">
        <v>136</v>
      </c>
      <c r="C15" s="80">
        <f>SUM(C23,C354,C396)</f>
        <v>0</v>
      </c>
      <c r="D15" s="80">
        <f t="shared" si="6"/>
        <v>0</v>
      </c>
      <c r="E15" s="80">
        <f t="shared" si="6"/>
        <v>0</v>
      </c>
      <c r="F15" s="169"/>
      <c r="G15" s="169"/>
      <c r="H15" s="125"/>
      <c r="I15" s="180"/>
      <c r="J15" s="116" t="e">
        <f t="shared" si="3"/>
        <v>#DIV/0!</v>
      </c>
      <c r="K15" s="33" t="e">
        <f t="shared" si="4"/>
        <v>#DIV/0!</v>
      </c>
    </row>
    <row r="16" spans="1:16" x14ac:dyDescent="0.2">
      <c r="A16" s="70"/>
      <c r="B16" s="79" t="s">
        <v>137</v>
      </c>
      <c r="C16" s="80">
        <f>SUM(C24,C355,C397)</f>
        <v>0</v>
      </c>
      <c r="D16" s="80">
        <f t="shared" si="6"/>
        <v>0</v>
      </c>
      <c r="E16" s="80">
        <f t="shared" si="6"/>
        <v>0</v>
      </c>
      <c r="F16" s="169"/>
      <c r="G16" s="169"/>
      <c r="H16" s="125"/>
      <c r="I16" s="180"/>
      <c r="J16" s="116" t="e">
        <f t="shared" si="3"/>
        <v>#DIV/0!</v>
      </c>
      <c r="K16" s="33" t="e">
        <f t="shared" si="4"/>
        <v>#DIV/0!</v>
      </c>
    </row>
    <row r="17" spans="1:11" ht="22.5" x14ac:dyDescent="0.2">
      <c r="A17" s="76" t="s">
        <v>7</v>
      </c>
      <c r="B17" s="81" t="s">
        <v>80</v>
      </c>
      <c r="C17" s="82">
        <f>SUM(C25,C356,C398)</f>
        <v>0</v>
      </c>
      <c r="D17" s="82">
        <f t="shared" si="6"/>
        <v>0</v>
      </c>
      <c r="E17" s="82">
        <f t="shared" si="6"/>
        <v>0</v>
      </c>
      <c r="F17" s="170"/>
      <c r="G17" s="170"/>
      <c r="H17" s="126"/>
      <c r="I17" s="181"/>
      <c r="J17" s="116" t="e">
        <f t="shared" si="3"/>
        <v>#DIV/0!</v>
      </c>
      <c r="K17" s="33" t="e">
        <f t="shared" si="4"/>
        <v>#DIV/0!</v>
      </c>
    </row>
    <row r="18" spans="1:11" x14ac:dyDescent="0.2">
      <c r="A18" s="99">
        <v>1</v>
      </c>
      <c r="B18" s="191" t="s">
        <v>5</v>
      </c>
      <c r="C18" s="191"/>
      <c r="D18" s="191"/>
      <c r="E18" s="191"/>
      <c r="F18" s="191"/>
      <c r="G18" s="191"/>
      <c r="H18" s="191"/>
      <c r="I18" s="192"/>
      <c r="J18" s="116" t="e">
        <f t="shared" si="3"/>
        <v>#DIV/0!</v>
      </c>
      <c r="K18" s="33" t="e">
        <f t="shared" si="4"/>
        <v>#DIV/0!</v>
      </c>
    </row>
    <row r="19" spans="1:11" x14ac:dyDescent="0.2">
      <c r="A19" s="78"/>
      <c r="B19" s="79" t="s">
        <v>3</v>
      </c>
      <c r="C19" s="80">
        <f t="shared" ref="C19" si="7">SUM(C27,C45,C173,C191,C225,C242)</f>
        <v>138513.29114000002</v>
      </c>
      <c r="D19" s="80">
        <f t="shared" ref="D19:E19" si="8">SUM(D27,D45,D173,D191,D225,D242)</f>
        <v>137892.06105000002</v>
      </c>
      <c r="E19" s="80">
        <f t="shared" si="8"/>
        <v>137890.94716000001</v>
      </c>
      <c r="F19" s="168">
        <v>41640</v>
      </c>
      <c r="G19" s="168"/>
      <c r="H19" s="124">
        <f>SUM(H27,H45,H173,H191,H225,H242)</f>
        <v>137934.1593</v>
      </c>
      <c r="I19" s="193" t="s">
        <v>219</v>
      </c>
      <c r="J19" s="116">
        <f t="shared" si="3"/>
        <v>0.99550697283359635</v>
      </c>
      <c r="K19" s="33">
        <f t="shared" si="4"/>
        <v>0.99581894390615067</v>
      </c>
    </row>
    <row r="20" spans="1:11" x14ac:dyDescent="0.2">
      <c r="A20" s="78"/>
      <c r="B20" s="79" t="s">
        <v>0</v>
      </c>
      <c r="C20" s="80">
        <f t="shared" ref="C20" si="9">SUM(C28,C46,C174,C192,C226,C243)</f>
        <v>19500</v>
      </c>
      <c r="D20" s="80">
        <f t="shared" ref="D20:E20" si="10">SUM(D28,D46,D174,D192,D226,D243)</f>
        <v>19500</v>
      </c>
      <c r="E20" s="80">
        <f t="shared" si="10"/>
        <v>19500</v>
      </c>
      <c r="F20" s="169"/>
      <c r="G20" s="169"/>
      <c r="H20" s="125">
        <f>SUM(H243)</f>
        <v>19500</v>
      </c>
      <c r="I20" s="180"/>
      <c r="J20" s="116">
        <f t="shared" si="3"/>
        <v>1</v>
      </c>
      <c r="K20" s="33">
        <f t="shared" si="4"/>
        <v>1</v>
      </c>
    </row>
    <row r="21" spans="1:11" x14ac:dyDescent="0.2">
      <c r="A21" s="78"/>
      <c r="B21" s="79" t="s">
        <v>1</v>
      </c>
      <c r="C21" s="80">
        <f t="shared" ref="C21" si="11">SUM(C29,C47,C175,C193,C227,C244)</f>
        <v>118643.29113999999</v>
      </c>
      <c r="D21" s="80">
        <f t="shared" ref="D21:E21" si="12">SUM(D29,D47,D175,D193,D227,D244)</f>
        <v>118022.06105000002</v>
      </c>
      <c r="E21" s="80">
        <f t="shared" si="12"/>
        <v>118020.94716000001</v>
      </c>
      <c r="F21" s="169"/>
      <c r="G21" s="169"/>
      <c r="H21" s="125">
        <f>H19-H20-H22</f>
        <v>118064.1593</v>
      </c>
      <c r="I21" s="180"/>
      <c r="J21" s="116">
        <f t="shared" si="3"/>
        <v>0.99475449497379831</v>
      </c>
      <c r="K21" s="33">
        <f t="shared" si="4"/>
        <v>0.99511871396658569</v>
      </c>
    </row>
    <row r="22" spans="1:11" x14ac:dyDescent="0.2">
      <c r="A22" s="78"/>
      <c r="B22" s="79" t="s">
        <v>2</v>
      </c>
      <c r="C22" s="80">
        <f t="shared" ref="C22" si="13">SUM(C30,C48,C176,C194,C228,C245)</f>
        <v>370</v>
      </c>
      <c r="D22" s="80">
        <f t="shared" ref="D22:E22" si="14">SUM(D30,D48,D176,D194,D228,D245)</f>
        <v>370</v>
      </c>
      <c r="E22" s="80">
        <f t="shared" si="14"/>
        <v>370</v>
      </c>
      <c r="F22" s="169"/>
      <c r="G22" s="169"/>
      <c r="H22" s="125">
        <f>SUM(H48)</f>
        <v>370</v>
      </c>
      <c r="I22" s="180"/>
      <c r="J22" s="116">
        <f t="shared" si="3"/>
        <v>1</v>
      </c>
      <c r="K22" s="33">
        <f t="shared" si="4"/>
        <v>1</v>
      </c>
    </row>
    <row r="23" spans="1:11" x14ac:dyDescent="0.2">
      <c r="A23" s="78"/>
      <c r="B23" s="79" t="s">
        <v>136</v>
      </c>
      <c r="C23" s="80">
        <f t="shared" ref="C23" si="15">SUM(C31,C49,C177,C195,C229,C246)</f>
        <v>0</v>
      </c>
      <c r="D23" s="80">
        <f t="shared" ref="D23:E23" si="16">SUM(D31,D49,D177,D195,D229,D246)</f>
        <v>0</v>
      </c>
      <c r="E23" s="80">
        <f t="shared" si="16"/>
        <v>0</v>
      </c>
      <c r="F23" s="169"/>
      <c r="G23" s="169"/>
      <c r="H23" s="125"/>
      <c r="I23" s="180"/>
      <c r="J23" s="116" t="e">
        <f t="shared" si="3"/>
        <v>#DIV/0!</v>
      </c>
      <c r="K23" s="33" t="e">
        <f t="shared" si="4"/>
        <v>#DIV/0!</v>
      </c>
    </row>
    <row r="24" spans="1:11" x14ac:dyDescent="0.2">
      <c r="A24" s="78"/>
      <c r="B24" s="79" t="s">
        <v>137</v>
      </c>
      <c r="C24" s="80">
        <f t="shared" ref="C24" si="17">SUM(C32,C50,C178,C196,C230,C247)</f>
        <v>0</v>
      </c>
      <c r="D24" s="80">
        <f t="shared" ref="D24:E24" si="18">SUM(D32,D50,D178,D196,D230,D247)</f>
        <v>0</v>
      </c>
      <c r="E24" s="80">
        <f t="shared" si="18"/>
        <v>0</v>
      </c>
      <c r="F24" s="169"/>
      <c r="G24" s="169"/>
      <c r="H24" s="125"/>
      <c r="I24" s="180"/>
      <c r="J24" s="116" t="e">
        <f t="shared" si="3"/>
        <v>#DIV/0!</v>
      </c>
      <c r="K24" s="33" t="e">
        <f t="shared" si="4"/>
        <v>#DIV/0!</v>
      </c>
    </row>
    <row r="25" spans="1:11" x14ac:dyDescent="0.2">
      <c r="A25" s="78"/>
      <c r="B25" s="100" t="s">
        <v>80</v>
      </c>
      <c r="C25" s="124">
        <f t="shared" ref="C25" si="19">SUM(C33,C51,C179,C197,C231,C248)</f>
        <v>0</v>
      </c>
      <c r="D25" s="124">
        <f t="shared" ref="D25:E25" si="20">SUM(D33,D51,D179,D197,D231,D248)</f>
        <v>0</v>
      </c>
      <c r="E25" s="124">
        <f t="shared" si="20"/>
        <v>0</v>
      </c>
      <c r="F25" s="169"/>
      <c r="G25" s="169"/>
      <c r="H25" s="125"/>
      <c r="I25" s="181"/>
      <c r="J25" s="116" t="e">
        <f t="shared" si="3"/>
        <v>#DIV/0!</v>
      </c>
      <c r="K25" s="33" t="e">
        <f t="shared" si="4"/>
        <v>#DIV/0!</v>
      </c>
    </row>
    <row r="26" spans="1:11" ht="22.5" x14ac:dyDescent="0.2">
      <c r="A26" s="55" t="s">
        <v>83</v>
      </c>
      <c r="B26" s="150" t="s">
        <v>8</v>
      </c>
      <c r="C26" s="151"/>
      <c r="D26" s="151"/>
      <c r="E26" s="151"/>
      <c r="F26" s="56"/>
      <c r="G26" s="56"/>
      <c r="H26" s="64"/>
      <c r="I26" s="77"/>
      <c r="J26" s="116" t="e">
        <f t="shared" si="3"/>
        <v>#DIV/0!</v>
      </c>
      <c r="K26" s="33" t="e">
        <f t="shared" si="4"/>
        <v>#DIV/0!</v>
      </c>
    </row>
    <row r="27" spans="1:11" ht="11.25" customHeight="1" x14ac:dyDescent="0.2">
      <c r="A27" s="58"/>
      <c r="B27" s="59" t="s">
        <v>3</v>
      </c>
      <c r="C27" s="127">
        <f>SUM(C35)</f>
        <v>7000</v>
      </c>
      <c r="D27" s="127">
        <f>SUM(D35)</f>
        <v>7000</v>
      </c>
      <c r="E27" s="127">
        <f>SUM(E35)</f>
        <v>7000</v>
      </c>
      <c r="F27" s="152">
        <v>41640</v>
      </c>
      <c r="G27" s="152"/>
      <c r="H27" s="155">
        <f>SUM(H35)</f>
        <v>7000</v>
      </c>
      <c r="I27" s="179" t="s">
        <v>216</v>
      </c>
      <c r="J27" s="116">
        <f t="shared" si="3"/>
        <v>1</v>
      </c>
      <c r="K27" s="33">
        <f t="shared" si="4"/>
        <v>1</v>
      </c>
    </row>
    <row r="28" spans="1:11" ht="11.25" customHeight="1" x14ac:dyDescent="0.2">
      <c r="A28" s="58"/>
      <c r="B28" s="59" t="s">
        <v>0</v>
      </c>
      <c r="C28" s="127">
        <f t="shared" ref="C28" si="21">SUM(C36,)</f>
        <v>0</v>
      </c>
      <c r="D28" s="127">
        <f t="shared" ref="D28:E33" si="22">SUM(D36,)</f>
        <v>0</v>
      </c>
      <c r="E28" s="127">
        <f t="shared" si="22"/>
        <v>0</v>
      </c>
      <c r="F28" s="153"/>
      <c r="G28" s="153"/>
      <c r="H28" s="156"/>
      <c r="I28" s="180"/>
      <c r="J28" s="116" t="e">
        <f t="shared" si="3"/>
        <v>#DIV/0!</v>
      </c>
      <c r="K28" s="33" t="e">
        <f t="shared" si="4"/>
        <v>#DIV/0!</v>
      </c>
    </row>
    <row r="29" spans="1:11" ht="11.25" customHeight="1" x14ac:dyDescent="0.2">
      <c r="A29" s="58"/>
      <c r="B29" s="59" t="s">
        <v>1</v>
      </c>
      <c r="C29" s="127">
        <f t="shared" ref="C29" si="23">SUM(C37,)</f>
        <v>7000</v>
      </c>
      <c r="D29" s="127">
        <f t="shared" si="22"/>
        <v>7000</v>
      </c>
      <c r="E29" s="127">
        <f t="shared" si="22"/>
        <v>7000</v>
      </c>
      <c r="F29" s="153"/>
      <c r="G29" s="153"/>
      <c r="H29" s="156"/>
      <c r="I29" s="180"/>
      <c r="J29" s="116">
        <f t="shared" si="3"/>
        <v>1</v>
      </c>
      <c r="K29" s="33">
        <f t="shared" si="4"/>
        <v>0</v>
      </c>
    </row>
    <row r="30" spans="1:11" ht="11.25" customHeight="1" x14ac:dyDescent="0.2">
      <c r="A30" s="58"/>
      <c r="B30" s="59" t="s">
        <v>2</v>
      </c>
      <c r="C30" s="127">
        <f t="shared" ref="C30" si="24">SUM(C38,)</f>
        <v>0</v>
      </c>
      <c r="D30" s="127">
        <f t="shared" si="22"/>
        <v>0</v>
      </c>
      <c r="E30" s="127">
        <f t="shared" si="22"/>
        <v>0</v>
      </c>
      <c r="F30" s="153"/>
      <c r="G30" s="153"/>
      <c r="H30" s="156"/>
      <c r="I30" s="180"/>
      <c r="J30" s="116" t="e">
        <f t="shared" si="3"/>
        <v>#DIV/0!</v>
      </c>
      <c r="K30" s="33" t="e">
        <f t="shared" si="4"/>
        <v>#DIV/0!</v>
      </c>
    </row>
    <row r="31" spans="1:11" ht="11.25" customHeight="1" x14ac:dyDescent="0.2">
      <c r="A31" s="58"/>
      <c r="B31" s="59" t="s">
        <v>136</v>
      </c>
      <c r="C31" s="127">
        <f t="shared" ref="C31" si="25">SUM(C39,)</f>
        <v>0</v>
      </c>
      <c r="D31" s="127">
        <f t="shared" si="22"/>
        <v>0</v>
      </c>
      <c r="E31" s="127">
        <f t="shared" si="22"/>
        <v>0</v>
      </c>
      <c r="F31" s="153"/>
      <c r="G31" s="153"/>
      <c r="H31" s="156"/>
      <c r="I31" s="180"/>
      <c r="J31" s="116" t="e">
        <f t="shared" si="3"/>
        <v>#DIV/0!</v>
      </c>
      <c r="K31" s="33" t="e">
        <f t="shared" si="4"/>
        <v>#DIV/0!</v>
      </c>
    </row>
    <row r="32" spans="1:11" ht="11.25" customHeight="1" x14ac:dyDescent="0.2">
      <c r="A32" s="58"/>
      <c r="B32" s="59" t="s">
        <v>137</v>
      </c>
      <c r="C32" s="127">
        <f t="shared" ref="C32" si="26">SUM(C40,)</f>
        <v>0</v>
      </c>
      <c r="D32" s="127">
        <f t="shared" si="22"/>
        <v>0</v>
      </c>
      <c r="E32" s="127">
        <f t="shared" si="22"/>
        <v>0</v>
      </c>
      <c r="F32" s="153"/>
      <c r="G32" s="153"/>
      <c r="H32" s="156"/>
      <c r="I32" s="180"/>
      <c r="J32" s="116" t="e">
        <f t="shared" si="3"/>
        <v>#DIV/0!</v>
      </c>
      <c r="K32" s="33" t="e">
        <f t="shared" si="4"/>
        <v>#DIV/0!</v>
      </c>
    </row>
    <row r="33" spans="1:11" ht="11.25" customHeight="1" x14ac:dyDescent="0.2">
      <c r="A33" s="62"/>
      <c r="B33" s="67" t="s">
        <v>80</v>
      </c>
      <c r="C33" s="72">
        <f t="shared" ref="C33" si="27">SUM(C41,)</f>
        <v>0</v>
      </c>
      <c r="D33" s="72">
        <f t="shared" si="22"/>
        <v>0</v>
      </c>
      <c r="E33" s="72">
        <f t="shared" si="22"/>
        <v>0</v>
      </c>
      <c r="F33" s="161"/>
      <c r="G33" s="161"/>
      <c r="H33" s="163"/>
      <c r="I33" s="181"/>
      <c r="J33" s="116" t="e">
        <f t="shared" si="3"/>
        <v>#DIV/0!</v>
      </c>
      <c r="K33" s="33" t="e">
        <f t="shared" si="4"/>
        <v>#DIV/0!</v>
      </c>
    </row>
    <row r="34" spans="1:11" ht="22.5" x14ac:dyDescent="0.2">
      <c r="A34" s="55" t="s">
        <v>84</v>
      </c>
      <c r="B34" s="150" t="s">
        <v>65</v>
      </c>
      <c r="C34" s="151"/>
      <c r="D34" s="151"/>
      <c r="E34" s="151"/>
      <c r="F34" s="56"/>
      <c r="G34" s="56"/>
      <c r="H34" s="57"/>
      <c r="I34" s="143" t="s">
        <v>222</v>
      </c>
      <c r="J34" s="116" t="e">
        <f t="shared" si="3"/>
        <v>#DIV/0!</v>
      </c>
      <c r="K34" s="33" t="e">
        <f t="shared" si="4"/>
        <v>#DIV/0!</v>
      </c>
    </row>
    <row r="35" spans="1:11" ht="10.5" customHeight="1" x14ac:dyDescent="0.2">
      <c r="A35" s="58"/>
      <c r="B35" s="59" t="s">
        <v>3</v>
      </c>
      <c r="C35" s="60">
        <f>SUM(C36:C41)</f>
        <v>7000</v>
      </c>
      <c r="D35" s="60">
        <f>SUM(D36:D41)</f>
        <v>7000</v>
      </c>
      <c r="E35" s="60">
        <f>SUM(E36:E41)</f>
        <v>7000</v>
      </c>
      <c r="F35" s="152">
        <v>42370</v>
      </c>
      <c r="G35" s="153">
        <v>42735</v>
      </c>
      <c r="H35" s="156">
        <v>7000</v>
      </c>
      <c r="I35" s="144"/>
      <c r="J35" s="116">
        <f t="shared" si="3"/>
        <v>1</v>
      </c>
      <c r="K35" s="33">
        <f t="shared" si="4"/>
        <v>1</v>
      </c>
    </row>
    <row r="36" spans="1:11" ht="10.5" customHeight="1" x14ac:dyDescent="0.2">
      <c r="A36" s="58"/>
      <c r="B36" s="59" t="s">
        <v>0</v>
      </c>
      <c r="C36" s="60"/>
      <c r="D36" s="60"/>
      <c r="E36" s="60"/>
      <c r="F36" s="153"/>
      <c r="G36" s="189"/>
      <c r="H36" s="156"/>
      <c r="I36" s="144"/>
      <c r="J36" s="116" t="e">
        <f t="shared" si="3"/>
        <v>#DIV/0!</v>
      </c>
      <c r="K36" s="33" t="e">
        <f t="shared" si="4"/>
        <v>#DIV/0!</v>
      </c>
    </row>
    <row r="37" spans="1:11" ht="10.5" customHeight="1" x14ac:dyDescent="0.2">
      <c r="A37" s="58"/>
      <c r="B37" s="59" t="s">
        <v>1</v>
      </c>
      <c r="C37" s="60">
        <v>7000</v>
      </c>
      <c r="D37" s="60">
        <v>7000</v>
      </c>
      <c r="E37" s="60">
        <v>7000</v>
      </c>
      <c r="F37" s="153"/>
      <c r="G37" s="189"/>
      <c r="H37" s="156"/>
      <c r="I37" s="144"/>
      <c r="J37" s="116">
        <f t="shared" si="3"/>
        <v>1</v>
      </c>
      <c r="K37" s="33">
        <f t="shared" si="4"/>
        <v>0</v>
      </c>
    </row>
    <row r="38" spans="1:11" ht="10.5" customHeight="1" x14ac:dyDescent="0.2">
      <c r="A38" s="58"/>
      <c r="B38" s="59" t="s">
        <v>2</v>
      </c>
      <c r="C38" s="60"/>
      <c r="D38" s="60"/>
      <c r="E38" s="60"/>
      <c r="F38" s="153"/>
      <c r="G38" s="189"/>
      <c r="H38" s="156"/>
      <c r="I38" s="144"/>
      <c r="J38" s="116" t="e">
        <f t="shared" si="3"/>
        <v>#DIV/0!</v>
      </c>
      <c r="K38" s="33" t="e">
        <f t="shared" si="4"/>
        <v>#DIV/0!</v>
      </c>
    </row>
    <row r="39" spans="1:11" ht="10.5" customHeight="1" x14ac:dyDescent="0.2">
      <c r="A39" s="58"/>
      <c r="B39" s="59" t="s">
        <v>136</v>
      </c>
      <c r="C39" s="60"/>
      <c r="D39" s="60"/>
      <c r="E39" s="60"/>
      <c r="F39" s="153"/>
      <c r="G39" s="189"/>
      <c r="H39" s="156"/>
      <c r="I39" s="144"/>
      <c r="J39" s="116" t="e">
        <f t="shared" si="3"/>
        <v>#DIV/0!</v>
      </c>
      <c r="K39" s="33" t="e">
        <f t="shared" si="4"/>
        <v>#DIV/0!</v>
      </c>
    </row>
    <row r="40" spans="1:11" ht="10.5" customHeight="1" x14ac:dyDescent="0.2">
      <c r="A40" s="58"/>
      <c r="B40" s="59" t="s">
        <v>137</v>
      </c>
      <c r="C40" s="60"/>
      <c r="D40" s="60"/>
      <c r="E40" s="60"/>
      <c r="F40" s="153"/>
      <c r="G40" s="189"/>
      <c r="H40" s="156"/>
      <c r="I40" s="144"/>
      <c r="J40" s="116" t="e">
        <f t="shared" si="3"/>
        <v>#DIV/0!</v>
      </c>
      <c r="K40" s="33" t="e">
        <f t="shared" si="4"/>
        <v>#DIV/0!</v>
      </c>
    </row>
    <row r="41" spans="1:11" ht="10.5" customHeight="1" x14ac:dyDescent="0.2">
      <c r="A41" s="58"/>
      <c r="B41" s="59" t="s">
        <v>80</v>
      </c>
      <c r="C41" s="60"/>
      <c r="D41" s="60"/>
      <c r="E41" s="60"/>
      <c r="F41" s="154"/>
      <c r="G41" s="190"/>
      <c r="H41" s="157"/>
      <c r="I41" s="144"/>
      <c r="J41" s="116" t="e">
        <f t="shared" si="3"/>
        <v>#DIV/0!</v>
      </c>
      <c r="K41" s="33" t="e">
        <f t="shared" si="4"/>
        <v>#DIV/0!</v>
      </c>
    </row>
    <row r="42" spans="1:11" ht="33" customHeight="1" x14ac:dyDescent="0.2">
      <c r="A42" s="58" t="s">
        <v>43</v>
      </c>
      <c r="B42" s="173" t="s">
        <v>45</v>
      </c>
      <c r="C42" s="173"/>
      <c r="D42" s="173"/>
      <c r="E42" s="173"/>
      <c r="F42" s="61" t="s">
        <v>41</v>
      </c>
      <c r="G42" s="61" t="s">
        <v>204</v>
      </c>
      <c r="H42" s="61" t="s">
        <v>41</v>
      </c>
      <c r="I42" s="144"/>
      <c r="J42" s="116" t="e">
        <f t="shared" si="3"/>
        <v>#DIV/0!</v>
      </c>
      <c r="K42" s="33" t="e">
        <f t="shared" si="4"/>
        <v>#VALUE!</v>
      </c>
    </row>
    <row r="43" spans="1:11" ht="44.25" customHeight="1" x14ac:dyDescent="0.2">
      <c r="A43" s="62" t="s">
        <v>44</v>
      </c>
      <c r="B43" s="158" t="s">
        <v>138</v>
      </c>
      <c r="C43" s="158"/>
      <c r="D43" s="158"/>
      <c r="E43" s="158"/>
      <c r="F43" s="63" t="s">
        <v>41</v>
      </c>
      <c r="G43" s="63" t="s">
        <v>41</v>
      </c>
      <c r="H43" s="63" t="s">
        <v>41</v>
      </c>
      <c r="I43" s="145"/>
      <c r="J43" s="116" t="e">
        <f t="shared" si="3"/>
        <v>#DIV/0!</v>
      </c>
      <c r="K43" s="33" t="e">
        <f t="shared" si="4"/>
        <v>#VALUE!</v>
      </c>
    </row>
    <row r="44" spans="1:11" ht="22.5" x14ac:dyDescent="0.2">
      <c r="A44" s="55" t="s">
        <v>215</v>
      </c>
      <c r="B44" s="150" t="s">
        <v>9</v>
      </c>
      <c r="C44" s="150"/>
      <c r="D44" s="150"/>
      <c r="E44" s="150"/>
      <c r="F44" s="56"/>
      <c r="G44" s="56"/>
      <c r="H44" s="64"/>
      <c r="I44" s="143" t="s">
        <v>218</v>
      </c>
      <c r="J44" s="116" t="e">
        <f t="shared" si="3"/>
        <v>#DIV/0!</v>
      </c>
      <c r="K44" s="33" t="e">
        <f t="shared" si="4"/>
        <v>#DIV/0!</v>
      </c>
    </row>
    <row r="45" spans="1:11" ht="10.5" customHeight="1" x14ac:dyDescent="0.2">
      <c r="A45" s="58"/>
      <c r="B45" s="59" t="s">
        <v>3</v>
      </c>
      <c r="C45" s="127">
        <f t="shared" ref="C45" si="28">SUM(C53,C62,C70,C78,C87,C96,C104,C112,C121,C130,C139,C148,C156,C164)</f>
        <v>41275.404640000001</v>
      </c>
      <c r="D45" s="127">
        <f t="shared" ref="D45:E51" si="29">SUM(D53,D62,D70,D78,D87,D96,D104,D112,D121,D130,D139,D148,D156,D164)</f>
        <v>41177.525150000001</v>
      </c>
      <c r="E45" s="127">
        <f t="shared" si="29"/>
        <v>41176.411260000001</v>
      </c>
      <c r="F45" s="152">
        <v>41640</v>
      </c>
      <c r="G45" s="129"/>
      <c r="H45" s="120">
        <f>SUM(H53,H62,H70,H78,H87,H96,H104,H112,H121,H130,H139,H148,H156,H164)</f>
        <v>41176.411260000001</v>
      </c>
      <c r="I45" s="144"/>
      <c r="J45" s="116">
        <f t="shared" si="3"/>
        <v>0.99760163756446707</v>
      </c>
      <c r="K45" s="33">
        <f t="shared" si="4"/>
        <v>0.99760163756446707</v>
      </c>
    </row>
    <row r="46" spans="1:11" ht="10.5" customHeight="1" x14ac:dyDescent="0.2">
      <c r="A46" s="58"/>
      <c r="B46" s="59" t="s">
        <v>0</v>
      </c>
      <c r="C46" s="127">
        <f t="shared" ref="C46" si="30">SUM(C54,C63,C71,C79,C88,C97,C105,C113,C122,C131,C140,C149,C157,C165)</f>
        <v>0</v>
      </c>
      <c r="D46" s="127">
        <f t="shared" si="29"/>
        <v>0</v>
      </c>
      <c r="E46" s="127">
        <f t="shared" si="29"/>
        <v>0</v>
      </c>
      <c r="F46" s="153"/>
      <c r="G46" s="130"/>
      <c r="H46" s="121"/>
      <c r="I46" s="144"/>
      <c r="J46" s="116" t="e">
        <f t="shared" si="3"/>
        <v>#DIV/0!</v>
      </c>
      <c r="K46" s="33" t="e">
        <f t="shared" si="4"/>
        <v>#DIV/0!</v>
      </c>
    </row>
    <row r="47" spans="1:11" ht="10.5" customHeight="1" x14ac:dyDescent="0.2">
      <c r="A47" s="58"/>
      <c r="B47" s="59" t="s">
        <v>1</v>
      </c>
      <c r="C47" s="127">
        <f t="shared" ref="C47" si="31">SUM(C55,C64,C72,C80,C89,C98,C106,C114,C123,C132,C141,C150,C158,C166)</f>
        <v>40905.404640000001</v>
      </c>
      <c r="D47" s="127">
        <f t="shared" si="29"/>
        <v>40807.525150000001</v>
      </c>
      <c r="E47" s="127">
        <f t="shared" si="29"/>
        <v>40806.411260000001</v>
      </c>
      <c r="F47" s="153"/>
      <c r="G47" s="130"/>
      <c r="H47" s="121">
        <f>H45-H48</f>
        <v>40806.411260000001</v>
      </c>
      <c r="I47" s="144"/>
      <c r="J47" s="116">
        <f t="shared" si="3"/>
        <v>0.99757994375385795</v>
      </c>
      <c r="K47" s="33">
        <f t="shared" si="4"/>
        <v>0.99757994375385795</v>
      </c>
    </row>
    <row r="48" spans="1:11" ht="10.5" customHeight="1" x14ac:dyDescent="0.2">
      <c r="A48" s="58"/>
      <c r="B48" s="59" t="s">
        <v>2</v>
      </c>
      <c r="C48" s="127">
        <f t="shared" ref="C48" si="32">SUM(C56,C65,C73,C81,C90,C99,C107,C115,C124,C133,C142,C151,C159,C167)</f>
        <v>370</v>
      </c>
      <c r="D48" s="127">
        <f t="shared" si="29"/>
        <v>370</v>
      </c>
      <c r="E48" s="127">
        <f t="shared" si="29"/>
        <v>370</v>
      </c>
      <c r="F48" s="153"/>
      <c r="G48" s="130"/>
      <c r="H48" s="121">
        <f>H167</f>
        <v>370</v>
      </c>
      <c r="I48" s="144"/>
      <c r="J48" s="116">
        <f t="shared" si="3"/>
        <v>1</v>
      </c>
      <c r="K48" s="33">
        <f t="shared" si="4"/>
        <v>1</v>
      </c>
    </row>
    <row r="49" spans="1:11" ht="10.5" customHeight="1" x14ac:dyDescent="0.2">
      <c r="A49" s="58"/>
      <c r="B49" s="59" t="s">
        <v>136</v>
      </c>
      <c r="C49" s="127">
        <f t="shared" ref="C49" si="33">SUM(C57,C66,C74,C82,C91,C100,C108,C116,C125,C134,C143,C152,C160,C168)</f>
        <v>0</v>
      </c>
      <c r="D49" s="127">
        <f t="shared" si="29"/>
        <v>0</v>
      </c>
      <c r="E49" s="127">
        <f t="shared" si="29"/>
        <v>0</v>
      </c>
      <c r="F49" s="153"/>
      <c r="G49" s="130"/>
      <c r="H49" s="121"/>
      <c r="I49" s="144"/>
      <c r="J49" s="116" t="e">
        <f t="shared" si="3"/>
        <v>#DIV/0!</v>
      </c>
      <c r="K49" s="33" t="e">
        <f t="shared" si="4"/>
        <v>#DIV/0!</v>
      </c>
    </row>
    <row r="50" spans="1:11" ht="10.5" customHeight="1" x14ac:dyDescent="0.2">
      <c r="A50" s="58"/>
      <c r="B50" s="59" t="s">
        <v>137</v>
      </c>
      <c r="C50" s="127">
        <f t="shared" ref="C50" si="34">SUM(C58,C67,C75,C83,C92,C101,C109,C117,C126,C135,C144,C153,C161,C169)</f>
        <v>0</v>
      </c>
      <c r="D50" s="127">
        <f t="shared" si="29"/>
        <v>0</v>
      </c>
      <c r="E50" s="127">
        <f t="shared" si="29"/>
        <v>0</v>
      </c>
      <c r="F50" s="153"/>
      <c r="G50" s="130"/>
      <c r="H50" s="121"/>
      <c r="I50" s="144"/>
      <c r="J50" s="116" t="e">
        <f t="shared" si="3"/>
        <v>#DIV/0!</v>
      </c>
      <c r="K50" s="33" t="e">
        <f t="shared" si="4"/>
        <v>#DIV/0!</v>
      </c>
    </row>
    <row r="51" spans="1:11" ht="10.5" customHeight="1" x14ac:dyDescent="0.2">
      <c r="A51" s="62"/>
      <c r="B51" s="67" t="s">
        <v>80</v>
      </c>
      <c r="C51" s="72">
        <f t="shared" ref="C51" si="35">SUM(C59,C68,C76,C84,C93,C102,C110,C118,C127,C136,C145,C154,C162,C170)</f>
        <v>0</v>
      </c>
      <c r="D51" s="72">
        <f t="shared" si="29"/>
        <v>0</v>
      </c>
      <c r="E51" s="72">
        <f t="shared" si="29"/>
        <v>0</v>
      </c>
      <c r="F51" s="161"/>
      <c r="G51" s="131"/>
      <c r="H51" s="123"/>
      <c r="I51" s="145"/>
      <c r="J51" s="116" t="e">
        <f t="shared" si="3"/>
        <v>#DIV/0!</v>
      </c>
      <c r="K51" s="33" t="e">
        <f t="shared" si="4"/>
        <v>#DIV/0!</v>
      </c>
    </row>
    <row r="52" spans="1:11" ht="22.5" x14ac:dyDescent="0.2">
      <c r="A52" s="55" t="s">
        <v>85</v>
      </c>
      <c r="B52" s="150" t="s">
        <v>10</v>
      </c>
      <c r="C52" s="151"/>
      <c r="D52" s="151"/>
      <c r="E52" s="151"/>
      <c r="F52" s="56"/>
      <c r="G52" s="56"/>
      <c r="H52" s="64"/>
      <c r="I52" s="143" t="s">
        <v>220</v>
      </c>
      <c r="J52" s="116" t="e">
        <f t="shared" si="3"/>
        <v>#DIV/0!</v>
      </c>
      <c r="K52" s="33" t="e">
        <f t="shared" si="4"/>
        <v>#DIV/0!</v>
      </c>
    </row>
    <row r="53" spans="1:11" ht="12.75" customHeight="1" x14ac:dyDescent="0.2">
      <c r="A53" s="58"/>
      <c r="B53" s="59" t="s">
        <v>3</v>
      </c>
      <c r="C53" s="65">
        <f>SUM(C54:C59)</f>
        <v>4178.0962799999998</v>
      </c>
      <c r="D53" s="65">
        <f>SUM(D54:D59)</f>
        <v>4178.0962799999998</v>
      </c>
      <c r="E53" s="65">
        <f>SUM(E54:E59)</f>
        <v>4178.0962799999998</v>
      </c>
      <c r="F53" s="152">
        <v>42370</v>
      </c>
      <c r="G53" s="152">
        <v>42735</v>
      </c>
      <c r="H53" s="155">
        <v>4178.0962799999998</v>
      </c>
      <c r="I53" s="144"/>
      <c r="J53" s="116">
        <f t="shared" si="3"/>
        <v>1</v>
      </c>
      <c r="K53" s="33">
        <f t="shared" si="4"/>
        <v>1</v>
      </c>
    </row>
    <row r="54" spans="1:11" x14ac:dyDescent="0.2">
      <c r="A54" s="58"/>
      <c r="B54" s="59" t="s">
        <v>0</v>
      </c>
      <c r="C54" s="60"/>
      <c r="D54" s="60"/>
      <c r="E54" s="60"/>
      <c r="F54" s="153"/>
      <c r="G54" s="153"/>
      <c r="H54" s="156"/>
      <c r="I54" s="144"/>
      <c r="J54" s="116" t="e">
        <f t="shared" si="3"/>
        <v>#DIV/0!</v>
      </c>
      <c r="K54" s="33" t="e">
        <f t="shared" si="4"/>
        <v>#DIV/0!</v>
      </c>
    </row>
    <row r="55" spans="1:11" x14ac:dyDescent="0.2">
      <c r="A55" s="58"/>
      <c r="B55" s="59" t="s">
        <v>1</v>
      </c>
      <c r="C55" s="60">
        <v>4178.0962799999998</v>
      </c>
      <c r="D55" s="60">
        <f>C55/12*12</f>
        <v>4178.0962799999998</v>
      </c>
      <c r="E55" s="60">
        <f>C55/12*12</f>
        <v>4178.0962799999998</v>
      </c>
      <c r="F55" s="153"/>
      <c r="G55" s="153"/>
      <c r="H55" s="156"/>
      <c r="I55" s="144"/>
      <c r="J55" s="116">
        <f t="shared" si="3"/>
        <v>1</v>
      </c>
      <c r="K55" s="33">
        <f t="shared" si="4"/>
        <v>0</v>
      </c>
    </row>
    <row r="56" spans="1:11" x14ac:dyDescent="0.2">
      <c r="A56" s="58"/>
      <c r="B56" s="59" t="s">
        <v>2</v>
      </c>
      <c r="C56" s="60"/>
      <c r="D56" s="60"/>
      <c r="E56" s="60"/>
      <c r="F56" s="153"/>
      <c r="G56" s="153"/>
      <c r="H56" s="156"/>
      <c r="I56" s="144"/>
      <c r="J56" s="116" t="e">
        <f t="shared" si="3"/>
        <v>#DIV/0!</v>
      </c>
      <c r="K56" s="33" t="e">
        <f t="shared" si="4"/>
        <v>#DIV/0!</v>
      </c>
    </row>
    <row r="57" spans="1:11" x14ac:dyDescent="0.2">
      <c r="A57" s="58"/>
      <c r="B57" s="59" t="s">
        <v>136</v>
      </c>
      <c r="C57" s="60"/>
      <c r="D57" s="60"/>
      <c r="E57" s="60"/>
      <c r="F57" s="153"/>
      <c r="G57" s="153"/>
      <c r="H57" s="156"/>
      <c r="I57" s="144"/>
      <c r="J57" s="116" t="e">
        <f t="shared" si="3"/>
        <v>#DIV/0!</v>
      </c>
      <c r="K57" s="33" t="e">
        <f t="shared" si="4"/>
        <v>#DIV/0!</v>
      </c>
    </row>
    <row r="58" spans="1:11" x14ac:dyDescent="0.2">
      <c r="A58" s="58"/>
      <c r="B58" s="59" t="s">
        <v>137</v>
      </c>
      <c r="C58" s="60"/>
      <c r="D58" s="60"/>
      <c r="E58" s="60"/>
      <c r="F58" s="153"/>
      <c r="G58" s="153"/>
      <c r="H58" s="156"/>
      <c r="I58" s="144"/>
      <c r="J58" s="116" t="e">
        <f t="shared" si="3"/>
        <v>#DIV/0!</v>
      </c>
      <c r="K58" s="33" t="e">
        <f t="shared" si="4"/>
        <v>#DIV/0!</v>
      </c>
    </row>
    <row r="59" spans="1:11" x14ac:dyDescent="0.2">
      <c r="A59" s="58"/>
      <c r="B59" s="59" t="s">
        <v>80</v>
      </c>
      <c r="C59" s="60"/>
      <c r="D59" s="60"/>
      <c r="E59" s="60"/>
      <c r="F59" s="154"/>
      <c r="G59" s="154"/>
      <c r="H59" s="157"/>
      <c r="I59" s="144"/>
      <c r="J59" s="116" t="e">
        <f t="shared" si="3"/>
        <v>#DIV/0!</v>
      </c>
      <c r="K59" s="33" t="e">
        <f t="shared" si="4"/>
        <v>#DIV/0!</v>
      </c>
    </row>
    <row r="60" spans="1:11" ht="33" customHeight="1" x14ac:dyDescent="0.2">
      <c r="A60" s="62" t="s">
        <v>43</v>
      </c>
      <c r="B60" s="158" t="s">
        <v>46</v>
      </c>
      <c r="C60" s="158"/>
      <c r="D60" s="158"/>
      <c r="E60" s="158"/>
      <c r="F60" s="63" t="s">
        <v>41</v>
      </c>
      <c r="G60" s="63" t="s">
        <v>76</v>
      </c>
      <c r="H60" s="63" t="s">
        <v>41</v>
      </c>
      <c r="I60" s="145"/>
      <c r="J60" s="116" t="e">
        <f t="shared" si="3"/>
        <v>#DIV/0!</v>
      </c>
      <c r="K60" s="33" t="e">
        <f t="shared" si="4"/>
        <v>#VALUE!</v>
      </c>
    </row>
    <row r="61" spans="1:11" ht="22.5" x14ac:dyDescent="0.2">
      <c r="A61" s="55" t="s">
        <v>87</v>
      </c>
      <c r="B61" s="150" t="s">
        <v>11</v>
      </c>
      <c r="C61" s="151"/>
      <c r="D61" s="151"/>
      <c r="E61" s="151"/>
      <c r="F61" s="56"/>
      <c r="G61" s="132"/>
      <c r="H61" s="64"/>
      <c r="I61" s="184" t="s">
        <v>247</v>
      </c>
      <c r="J61" s="116" t="e">
        <f t="shared" si="3"/>
        <v>#DIV/0!</v>
      </c>
      <c r="K61" s="33" t="e">
        <f t="shared" si="4"/>
        <v>#DIV/0!</v>
      </c>
    </row>
    <row r="62" spans="1:11" x14ac:dyDescent="0.2">
      <c r="A62" s="58"/>
      <c r="B62" s="59" t="s">
        <v>3</v>
      </c>
      <c r="C62" s="65">
        <f>SUM(C63:C68)</f>
        <v>2049.3270000000002</v>
      </c>
      <c r="D62" s="65">
        <f>SUM(D63:D68)</f>
        <v>2049.3270000000002</v>
      </c>
      <c r="E62" s="65">
        <f>SUM(E63:E68)</f>
        <v>2049.3270000000002</v>
      </c>
      <c r="F62" s="152">
        <v>42370</v>
      </c>
      <c r="G62" s="152">
        <v>42735</v>
      </c>
      <c r="H62" s="155">
        <v>2049.3270000000002</v>
      </c>
      <c r="I62" s="164"/>
      <c r="J62" s="116">
        <f t="shared" si="3"/>
        <v>1</v>
      </c>
      <c r="K62" s="33">
        <f t="shared" si="4"/>
        <v>1</v>
      </c>
    </row>
    <row r="63" spans="1:11" x14ac:dyDescent="0.2">
      <c r="A63" s="58"/>
      <c r="B63" s="59" t="s">
        <v>0</v>
      </c>
      <c r="C63" s="60"/>
      <c r="D63" s="60"/>
      <c r="E63" s="60"/>
      <c r="F63" s="153"/>
      <c r="G63" s="153"/>
      <c r="H63" s="156"/>
      <c r="I63" s="164"/>
      <c r="J63" s="116" t="e">
        <f t="shared" si="3"/>
        <v>#DIV/0!</v>
      </c>
      <c r="K63" s="33" t="e">
        <f t="shared" si="4"/>
        <v>#DIV/0!</v>
      </c>
    </row>
    <row r="64" spans="1:11" x14ac:dyDescent="0.2">
      <c r="A64" s="58"/>
      <c r="B64" s="59" t="s">
        <v>1</v>
      </c>
      <c r="C64" s="60">
        <v>2049.3270000000002</v>
      </c>
      <c r="D64" s="60">
        <f>C64/12*12</f>
        <v>2049.3270000000002</v>
      </c>
      <c r="E64" s="60">
        <f>C64/12*12</f>
        <v>2049.3270000000002</v>
      </c>
      <c r="F64" s="153"/>
      <c r="G64" s="153"/>
      <c r="H64" s="156"/>
      <c r="I64" s="164"/>
      <c r="J64" s="116">
        <f t="shared" si="3"/>
        <v>1</v>
      </c>
      <c r="K64" s="33">
        <f t="shared" si="4"/>
        <v>0</v>
      </c>
    </row>
    <row r="65" spans="1:11" ht="11.25" customHeight="1" x14ac:dyDescent="0.2">
      <c r="A65" s="58"/>
      <c r="B65" s="59" t="s">
        <v>2</v>
      </c>
      <c r="C65" s="60"/>
      <c r="D65" s="60"/>
      <c r="E65" s="60"/>
      <c r="F65" s="153"/>
      <c r="G65" s="153"/>
      <c r="H65" s="156"/>
      <c r="I65" s="164"/>
      <c r="J65" s="116" t="e">
        <f t="shared" si="3"/>
        <v>#DIV/0!</v>
      </c>
      <c r="K65" s="33" t="e">
        <f t="shared" si="4"/>
        <v>#DIV/0!</v>
      </c>
    </row>
    <row r="66" spans="1:11" ht="11.25" customHeight="1" x14ac:dyDescent="0.2">
      <c r="A66" s="58"/>
      <c r="B66" s="59" t="s">
        <v>136</v>
      </c>
      <c r="C66" s="60"/>
      <c r="D66" s="60"/>
      <c r="E66" s="60"/>
      <c r="F66" s="153"/>
      <c r="G66" s="153"/>
      <c r="H66" s="156"/>
      <c r="I66" s="164"/>
      <c r="J66" s="116" t="e">
        <f t="shared" si="3"/>
        <v>#DIV/0!</v>
      </c>
      <c r="K66" s="33" t="e">
        <f t="shared" si="4"/>
        <v>#DIV/0!</v>
      </c>
    </row>
    <row r="67" spans="1:11" ht="11.25" customHeight="1" x14ac:dyDescent="0.2">
      <c r="A67" s="58"/>
      <c r="B67" s="59" t="s">
        <v>137</v>
      </c>
      <c r="C67" s="60"/>
      <c r="D67" s="60"/>
      <c r="E67" s="60"/>
      <c r="F67" s="153"/>
      <c r="G67" s="153"/>
      <c r="H67" s="156"/>
      <c r="I67" s="164"/>
      <c r="J67" s="116" t="e">
        <f t="shared" si="3"/>
        <v>#DIV/0!</v>
      </c>
      <c r="K67" s="33" t="e">
        <f t="shared" si="4"/>
        <v>#DIV/0!</v>
      </c>
    </row>
    <row r="68" spans="1:11" ht="11.25" customHeight="1" x14ac:dyDescent="0.2">
      <c r="A68" s="58"/>
      <c r="B68" s="59" t="s">
        <v>80</v>
      </c>
      <c r="C68" s="60"/>
      <c r="D68" s="60"/>
      <c r="E68" s="60"/>
      <c r="F68" s="154"/>
      <c r="G68" s="154"/>
      <c r="H68" s="157"/>
      <c r="I68" s="164"/>
      <c r="J68" s="116" t="e">
        <f t="shared" si="3"/>
        <v>#DIV/0!</v>
      </c>
      <c r="K68" s="33" t="e">
        <f t="shared" si="4"/>
        <v>#DIV/0!</v>
      </c>
    </row>
    <row r="69" spans="1:11" ht="22.5" x14ac:dyDescent="0.2">
      <c r="A69" s="55" t="s">
        <v>88</v>
      </c>
      <c r="B69" s="150" t="s">
        <v>12</v>
      </c>
      <c r="C69" s="151"/>
      <c r="D69" s="151"/>
      <c r="E69" s="151"/>
      <c r="F69" s="56"/>
      <c r="G69" s="132"/>
      <c r="H69" s="64"/>
      <c r="I69" s="184" t="s">
        <v>246</v>
      </c>
      <c r="J69" s="116" t="e">
        <f t="shared" si="3"/>
        <v>#DIV/0!</v>
      </c>
      <c r="K69" s="33" t="e">
        <f t="shared" si="4"/>
        <v>#DIV/0!</v>
      </c>
    </row>
    <row r="70" spans="1:11" ht="12.75" customHeight="1" x14ac:dyDescent="0.2">
      <c r="A70" s="58"/>
      <c r="B70" s="59" t="s">
        <v>3</v>
      </c>
      <c r="C70" s="65">
        <f>SUM(C71:C76)</f>
        <v>239.98823999999999</v>
      </c>
      <c r="D70" s="65">
        <f>SUM(D71:D76)</f>
        <v>239.98823999999996</v>
      </c>
      <c r="E70" s="65">
        <f>SUM(E71:E76)</f>
        <v>239.98823999999996</v>
      </c>
      <c r="F70" s="152">
        <v>42370</v>
      </c>
      <c r="G70" s="152">
        <v>42735</v>
      </c>
      <c r="H70" s="155">
        <v>239.98823999999999</v>
      </c>
      <c r="I70" s="164"/>
      <c r="J70" s="116">
        <f t="shared" si="3"/>
        <v>0.99999999999999989</v>
      </c>
      <c r="K70" s="33">
        <f t="shared" si="4"/>
        <v>1</v>
      </c>
    </row>
    <row r="71" spans="1:11" x14ac:dyDescent="0.2">
      <c r="A71" s="58"/>
      <c r="B71" s="59" t="s">
        <v>0</v>
      </c>
      <c r="C71" s="60"/>
      <c r="D71" s="60"/>
      <c r="E71" s="60"/>
      <c r="F71" s="153"/>
      <c r="G71" s="153"/>
      <c r="H71" s="156"/>
      <c r="I71" s="164"/>
      <c r="J71" s="116" t="e">
        <f t="shared" si="3"/>
        <v>#DIV/0!</v>
      </c>
      <c r="K71" s="33" t="e">
        <f t="shared" si="4"/>
        <v>#DIV/0!</v>
      </c>
    </row>
    <row r="72" spans="1:11" x14ac:dyDescent="0.2">
      <c r="A72" s="58"/>
      <c r="B72" s="59" t="s">
        <v>1</v>
      </c>
      <c r="C72" s="60">
        <v>239.98823999999999</v>
      </c>
      <c r="D72" s="60">
        <f>C72/12*12</f>
        <v>239.98823999999996</v>
      </c>
      <c r="E72" s="60">
        <f>C72/12*12</f>
        <v>239.98823999999996</v>
      </c>
      <c r="F72" s="153"/>
      <c r="G72" s="153"/>
      <c r="H72" s="156"/>
      <c r="I72" s="164"/>
      <c r="J72" s="116">
        <f t="shared" si="3"/>
        <v>0.99999999999999989</v>
      </c>
      <c r="K72" s="33">
        <f t="shared" si="4"/>
        <v>0</v>
      </c>
    </row>
    <row r="73" spans="1:11" x14ac:dyDescent="0.2">
      <c r="A73" s="58"/>
      <c r="B73" s="59" t="s">
        <v>2</v>
      </c>
      <c r="C73" s="60"/>
      <c r="D73" s="60"/>
      <c r="E73" s="60"/>
      <c r="F73" s="153"/>
      <c r="G73" s="153"/>
      <c r="H73" s="156"/>
      <c r="I73" s="164"/>
      <c r="J73" s="116" t="e">
        <f t="shared" si="3"/>
        <v>#DIV/0!</v>
      </c>
      <c r="K73" s="33" t="e">
        <f t="shared" si="4"/>
        <v>#DIV/0!</v>
      </c>
    </row>
    <row r="74" spans="1:11" x14ac:dyDescent="0.2">
      <c r="A74" s="58"/>
      <c r="B74" s="59" t="s">
        <v>136</v>
      </c>
      <c r="C74" s="60"/>
      <c r="D74" s="60"/>
      <c r="E74" s="60"/>
      <c r="F74" s="153"/>
      <c r="G74" s="153"/>
      <c r="H74" s="156"/>
      <c r="I74" s="164"/>
      <c r="J74" s="116" t="e">
        <f t="shared" si="3"/>
        <v>#DIV/0!</v>
      </c>
      <c r="K74" s="33" t="e">
        <f t="shared" si="4"/>
        <v>#DIV/0!</v>
      </c>
    </row>
    <row r="75" spans="1:11" x14ac:dyDescent="0.2">
      <c r="A75" s="58"/>
      <c r="B75" s="59" t="s">
        <v>137</v>
      </c>
      <c r="C75" s="60"/>
      <c r="D75" s="60"/>
      <c r="E75" s="60"/>
      <c r="F75" s="153"/>
      <c r="G75" s="153"/>
      <c r="H75" s="156"/>
      <c r="I75" s="164"/>
      <c r="J75" s="116" t="e">
        <f t="shared" si="3"/>
        <v>#DIV/0!</v>
      </c>
      <c r="K75" s="33" t="e">
        <f t="shared" si="4"/>
        <v>#DIV/0!</v>
      </c>
    </row>
    <row r="76" spans="1:11" x14ac:dyDescent="0.2">
      <c r="A76" s="58"/>
      <c r="B76" s="59" t="s">
        <v>80</v>
      </c>
      <c r="C76" s="60"/>
      <c r="D76" s="60"/>
      <c r="E76" s="60"/>
      <c r="F76" s="154"/>
      <c r="G76" s="154"/>
      <c r="H76" s="157"/>
      <c r="I76" s="164"/>
      <c r="J76" s="116" t="e">
        <f t="shared" ref="J76:J139" si="36">E76/C76</f>
        <v>#DIV/0!</v>
      </c>
      <c r="K76" s="33" t="e">
        <f t="shared" ref="K76:K139" si="37">H76/C76</f>
        <v>#DIV/0!</v>
      </c>
    </row>
    <row r="77" spans="1:11" ht="22.5" x14ac:dyDescent="0.2">
      <c r="A77" s="55" t="s">
        <v>89</v>
      </c>
      <c r="B77" s="150" t="s">
        <v>40</v>
      </c>
      <c r="C77" s="151"/>
      <c r="D77" s="151"/>
      <c r="E77" s="151"/>
      <c r="F77" s="56"/>
      <c r="G77" s="56"/>
      <c r="H77" s="64"/>
      <c r="I77" s="186" t="s">
        <v>245</v>
      </c>
      <c r="J77" s="116" t="e">
        <f t="shared" si="36"/>
        <v>#DIV/0!</v>
      </c>
      <c r="K77" s="33" t="e">
        <f t="shared" si="37"/>
        <v>#DIV/0!</v>
      </c>
    </row>
    <row r="78" spans="1:11" ht="12.75" customHeight="1" x14ac:dyDescent="0.2">
      <c r="A78" s="58"/>
      <c r="B78" s="59" t="s">
        <v>3</v>
      </c>
      <c r="C78" s="65">
        <f>SUM(C79:C84)</f>
        <v>6952.3466399999998</v>
      </c>
      <c r="D78" s="65">
        <f>SUM(D79:D84)</f>
        <v>6952.3466399999998</v>
      </c>
      <c r="E78" s="65">
        <f>SUM(E79:E84)</f>
        <v>6952.3466399999998</v>
      </c>
      <c r="F78" s="152">
        <v>42370</v>
      </c>
      <c r="G78" s="152">
        <v>42563</v>
      </c>
      <c r="H78" s="155">
        <f>545.44925+2854.1168+2617.88059+934.9</f>
        <v>6952.3466399999998</v>
      </c>
      <c r="I78" s="144"/>
      <c r="J78" s="116">
        <f t="shared" si="36"/>
        <v>1</v>
      </c>
      <c r="K78" s="33">
        <f t="shared" si="37"/>
        <v>1</v>
      </c>
    </row>
    <row r="79" spans="1:11" x14ac:dyDescent="0.2">
      <c r="A79" s="58"/>
      <c r="B79" s="59" t="s">
        <v>0</v>
      </c>
      <c r="C79" s="60"/>
      <c r="D79" s="60"/>
      <c r="E79" s="60"/>
      <c r="F79" s="153"/>
      <c r="G79" s="153"/>
      <c r="H79" s="156"/>
      <c r="I79" s="144"/>
      <c r="J79" s="116" t="e">
        <f t="shared" si="36"/>
        <v>#DIV/0!</v>
      </c>
      <c r="K79" s="33" t="e">
        <f t="shared" si="37"/>
        <v>#DIV/0!</v>
      </c>
    </row>
    <row r="80" spans="1:11" x14ac:dyDescent="0.2">
      <c r="A80" s="58"/>
      <c r="B80" s="59" t="s">
        <v>1</v>
      </c>
      <c r="C80" s="60">
        <v>6952.3466399999998</v>
      </c>
      <c r="D80" s="60">
        <f>2617.88059+934.9+545.44925+2854.1168</f>
        <v>6952.3466399999998</v>
      </c>
      <c r="E80" s="60">
        <f>2617.88059+934.9+545.44925+2854.1168</f>
        <v>6952.3466399999998</v>
      </c>
      <c r="F80" s="153"/>
      <c r="G80" s="153"/>
      <c r="H80" s="156"/>
      <c r="I80" s="144"/>
      <c r="J80" s="116">
        <f t="shared" si="36"/>
        <v>1</v>
      </c>
      <c r="K80" s="33">
        <f t="shared" si="37"/>
        <v>0</v>
      </c>
    </row>
    <row r="81" spans="1:11" x14ac:dyDescent="0.2">
      <c r="A81" s="58"/>
      <c r="B81" s="59" t="s">
        <v>2</v>
      </c>
      <c r="C81" s="60"/>
      <c r="D81" s="60"/>
      <c r="E81" s="60"/>
      <c r="F81" s="153"/>
      <c r="G81" s="153"/>
      <c r="H81" s="156"/>
      <c r="I81" s="144"/>
      <c r="J81" s="116" t="e">
        <f t="shared" si="36"/>
        <v>#DIV/0!</v>
      </c>
      <c r="K81" s="33" t="e">
        <f t="shared" si="37"/>
        <v>#DIV/0!</v>
      </c>
    </row>
    <row r="82" spans="1:11" x14ac:dyDescent="0.2">
      <c r="A82" s="58"/>
      <c r="B82" s="59" t="s">
        <v>136</v>
      </c>
      <c r="C82" s="60"/>
      <c r="D82" s="60"/>
      <c r="E82" s="60"/>
      <c r="F82" s="153"/>
      <c r="G82" s="153"/>
      <c r="H82" s="156"/>
      <c r="I82" s="144"/>
      <c r="J82" s="116" t="e">
        <f t="shared" si="36"/>
        <v>#DIV/0!</v>
      </c>
      <c r="K82" s="33" t="e">
        <f t="shared" si="37"/>
        <v>#DIV/0!</v>
      </c>
    </row>
    <row r="83" spans="1:11" x14ac:dyDescent="0.2">
      <c r="A83" s="58"/>
      <c r="B83" s="59" t="s">
        <v>137</v>
      </c>
      <c r="C83" s="60"/>
      <c r="D83" s="60"/>
      <c r="E83" s="60"/>
      <c r="F83" s="153"/>
      <c r="G83" s="153"/>
      <c r="H83" s="156"/>
      <c r="I83" s="144"/>
      <c r="J83" s="116" t="e">
        <f t="shared" si="36"/>
        <v>#DIV/0!</v>
      </c>
      <c r="K83" s="33" t="e">
        <f t="shared" si="37"/>
        <v>#DIV/0!</v>
      </c>
    </row>
    <row r="84" spans="1:11" x14ac:dyDescent="0.2">
      <c r="A84" s="58"/>
      <c r="B84" s="59" t="s">
        <v>80</v>
      </c>
      <c r="C84" s="60"/>
      <c r="D84" s="60"/>
      <c r="E84" s="60"/>
      <c r="F84" s="154"/>
      <c r="G84" s="154"/>
      <c r="H84" s="157"/>
      <c r="I84" s="144"/>
      <c r="J84" s="116" t="e">
        <f t="shared" si="36"/>
        <v>#DIV/0!</v>
      </c>
      <c r="K84" s="33" t="e">
        <f t="shared" si="37"/>
        <v>#DIV/0!</v>
      </c>
    </row>
    <row r="85" spans="1:11" ht="146.25" x14ac:dyDescent="0.2">
      <c r="A85" s="62" t="s">
        <v>184</v>
      </c>
      <c r="B85" s="158" t="s">
        <v>77</v>
      </c>
      <c r="C85" s="158"/>
      <c r="D85" s="158"/>
      <c r="E85" s="158"/>
      <c r="F85" s="66" t="s">
        <v>79</v>
      </c>
      <c r="G85" s="66" t="s">
        <v>182</v>
      </c>
      <c r="H85" s="66" t="s">
        <v>79</v>
      </c>
      <c r="I85" s="145"/>
      <c r="J85" s="116" t="e">
        <f t="shared" si="36"/>
        <v>#DIV/0!</v>
      </c>
      <c r="K85" s="33" t="e">
        <f t="shared" si="37"/>
        <v>#VALUE!</v>
      </c>
    </row>
    <row r="86" spans="1:11" ht="22.5" x14ac:dyDescent="0.2">
      <c r="A86" s="55" t="s">
        <v>90</v>
      </c>
      <c r="B86" s="150" t="s">
        <v>13</v>
      </c>
      <c r="C86" s="151"/>
      <c r="D86" s="151"/>
      <c r="E86" s="151"/>
      <c r="F86" s="56"/>
      <c r="G86" s="56"/>
      <c r="H86" s="64"/>
      <c r="I86" s="143" t="s">
        <v>248</v>
      </c>
      <c r="J86" s="116" t="e">
        <f t="shared" si="36"/>
        <v>#DIV/0!</v>
      </c>
      <c r="K86" s="33" t="e">
        <f t="shared" si="37"/>
        <v>#DIV/0!</v>
      </c>
    </row>
    <row r="87" spans="1:11" ht="12" customHeight="1" x14ac:dyDescent="0.2">
      <c r="A87" s="58"/>
      <c r="B87" s="59" t="s">
        <v>3</v>
      </c>
      <c r="C87" s="65">
        <f>SUM(C88:C93)</f>
        <v>892.08</v>
      </c>
      <c r="D87" s="65">
        <f>SUM(D88:D93)</f>
        <v>892.08</v>
      </c>
      <c r="E87" s="65">
        <f>SUM(E88:E93)</f>
        <v>892.08</v>
      </c>
      <c r="F87" s="152">
        <v>42370</v>
      </c>
      <c r="G87" s="152">
        <v>42735</v>
      </c>
      <c r="H87" s="155">
        <v>892.08</v>
      </c>
      <c r="I87" s="144"/>
      <c r="J87" s="116">
        <f t="shared" si="36"/>
        <v>1</v>
      </c>
      <c r="K87" s="33">
        <f t="shared" si="37"/>
        <v>1</v>
      </c>
    </row>
    <row r="88" spans="1:11" ht="12" customHeight="1" x14ac:dyDescent="0.2">
      <c r="A88" s="58"/>
      <c r="B88" s="59" t="s">
        <v>0</v>
      </c>
      <c r="C88" s="60"/>
      <c r="D88" s="60"/>
      <c r="E88" s="60"/>
      <c r="F88" s="153"/>
      <c r="G88" s="153"/>
      <c r="H88" s="156"/>
      <c r="I88" s="144"/>
      <c r="J88" s="116" t="e">
        <f t="shared" si="36"/>
        <v>#DIV/0!</v>
      </c>
      <c r="K88" s="33" t="e">
        <f t="shared" si="37"/>
        <v>#DIV/0!</v>
      </c>
    </row>
    <row r="89" spans="1:11" ht="12" customHeight="1" x14ac:dyDescent="0.2">
      <c r="A89" s="58"/>
      <c r="B89" s="59" t="s">
        <v>1</v>
      </c>
      <c r="C89" s="60">
        <v>892.08</v>
      </c>
      <c r="D89" s="60">
        <f>C89/12*12</f>
        <v>892.08</v>
      </c>
      <c r="E89" s="60">
        <f>C89/12*12</f>
        <v>892.08</v>
      </c>
      <c r="F89" s="153"/>
      <c r="G89" s="153"/>
      <c r="H89" s="156"/>
      <c r="I89" s="144"/>
      <c r="J89" s="116">
        <f t="shared" si="36"/>
        <v>1</v>
      </c>
      <c r="K89" s="33">
        <f t="shared" si="37"/>
        <v>0</v>
      </c>
    </row>
    <row r="90" spans="1:11" ht="12" customHeight="1" x14ac:dyDescent="0.2">
      <c r="A90" s="58"/>
      <c r="B90" s="59" t="s">
        <v>2</v>
      </c>
      <c r="C90" s="60"/>
      <c r="D90" s="60"/>
      <c r="E90" s="60"/>
      <c r="F90" s="153"/>
      <c r="G90" s="153"/>
      <c r="H90" s="156"/>
      <c r="I90" s="144"/>
      <c r="J90" s="116" t="e">
        <f t="shared" si="36"/>
        <v>#DIV/0!</v>
      </c>
      <c r="K90" s="33" t="e">
        <f t="shared" si="37"/>
        <v>#DIV/0!</v>
      </c>
    </row>
    <row r="91" spans="1:11" ht="12" customHeight="1" x14ac:dyDescent="0.2">
      <c r="A91" s="58"/>
      <c r="B91" s="59" t="s">
        <v>136</v>
      </c>
      <c r="C91" s="60"/>
      <c r="D91" s="60"/>
      <c r="E91" s="60"/>
      <c r="F91" s="153"/>
      <c r="G91" s="153"/>
      <c r="H91" s="156"/>
      <c r="I91" s="144"/>
      <c r="J91" s="116" t="e">
        <f t="shared" si="36"/>
        <v>#DIV/0!</v>
      </c>
      <c r="K91" s="33" t="e">
        <f t="shared" si="37"/>
        <v>#DIV/0!</v>
      </c>
    </row>
    <row r="92" spans="1:11" ht="12" customHeight="1" x14ac:dyDescent="0.2">
      <c r="A92" s="58"/>
      <c r="B92" s="59" t="s">
        <v>137</v>
      </c>
      <c r="C92" s="60"/>
      <c r="D92" s="60"/>
      <c r="E92" s="60"/>
      <c r="F92" s="153"/>
      <c r="G92" s="153"/>
      <c r="H92" s="156"/>
      <c r="I92" s="144"/>
      <c r="J92" s="116" t="e">
        <f t="shared" si="36"/>
        <v>#DIV/0!</v>
      </c>
      <c r="K92" s="33" t="e">
        <f t="shared" si="37"/>
        <v>#DIV/0!</v>
      </c>
    </row>
    <row r="93" spans="1:11" ht="12" customHeight="1" x14ac:dyDescent="0.2">
      <c r="A93" s="58"/>
      <c r="B93" s="59" t="s">
        <v>80</v>
      </c>
      <c r="C93" s="60"/>
      <c r="D93" s="60"/>
      <c r="E93" s="60"/>
      <c r="F93" s="154"/>
      <c r="G93" s="154"/>
      <c r="H93" s="157"/>
      <c r="I93" s="144"/>
      <c r="J93" s="116" t="e">
        <f t="shared" si="36"/>
        <v>#DIV/0!</v>
      </c>
      <c r="K93" s="33" t="e">
        <f t="shared" si="37"/>
        <v>#DIV/0!</v>
      </c>
    </row>
    <row r="94" spans="1:11" ht="33.75" x14ac:dyDescent="0.2">
      <c r="A94" s="62" t="s">
        <v>43</v>
      </c>
      <c r="B94" s="158" t="s">
        <v>47</v>
      </c>
      <c r="C94" s="158"/>
      <c r="D94" s="158"/>
      <c r="E94" s="158"/>
      <c r="F94" s="63" t="s">
        <v>41</v>
      </c>
      <c r="G94" s="63" t="s">
        <v>78</v>
      </c>
      <c r="H94" s="63" t="s">
        <v>41</v>
      </c>
      <c r="I94" s="145"/>
      <c r="J94" s="116" t="e">
        <f t="shared" si="36"/>
        <v>#DIV/0!</v>
      </c>
      <c r="K94" s="33" t="e">
        <f t="shared" si="37"/>
        <v>#VALUE!</v>
      </c>
    </row>
    <row r="95" spans="1:11" ht="22.5" x14ac:dyDescent="0.2">
      <c r="A95" s="55" t="s">
        <v>91</v>
      </c>
      <c r="B95" s="150" t="s">
        <v>4</v>
      </c>
      <c r="C95" s="151"/>
      <c r="D95" s="151"/>
      <c r="E95" s="151"/>
      <c r="F95" s="56"/>
      <c r="G95" s="56"/>
      <c r="H95" s="64"/>
      <c r="I95" s="143" t="s">
        <v>243</v>
      </c>
      <c r="J95" s="116" t="e">
        <f t="shared" si="36"/>
        <v>#DIV/0!</v>
      </c>
      <c r="K95" s="33" t="e">
        <f t="shared" si="37"/>
        <v>#DIV/0!</v>
      </c>
    </row>
    <row r="96" spans="1:11" ht="12.75" customHeight="1" x14ac:dyDescent="0.2">
      <c r="A96" s="58"/>
      <c r="B96" s="59" t="s">
        <v>3</v>
      </c>
      <c r="C96" s="65">
        <f>SUM(C97:C102)</f>
        <v>7959.0676800000001</v>
      </c>
      <c r="D96" s="65">
        <f>SUM(D97:D102)</f>
        <v>7959.0676800000001</v>
      </c>
      <c r="E96" s="65">
        <f>SUM(E97:E102)</f>
        <v>7959.0676800000001</v>
      </c>
      <c r="F96" s="152">
        <v>42370</v>
      </c>
      <c r="G96" s="152">
        <v>42636</v>
      </c>
      <c r="H96" s="155">
        <v>7959.0676800000001</v>
      </c>
      <c r="I96" s="144"/>
      <c r="J96" s="116">
        <f t="shared" si="36"/>
        <v>1</v>
      </c>
      <c r="K96" s="33">
        <f t="shared" si="37"/>
        <v>1</v>
      </c>
    </row>
    <row r="97" spans="1:13" x14ac:dyDescent="0.2">
      <c r="A97" s="58"/>
      <c r="B97" s="59" t="s">
        <v>0</v>
      </c>
      <c r="C97" s="60"/>
      <c r="D97" s="60"/>
      <c r="E97" s="60"/>
      <c r="F97" s="153">
        <v>41640</v>
      </c>
      <c r="G97" s="153"/>
      <c r="H97" s="156"/>
      <c r="I97" s="144"/>
      <c r="J97" s="116" t="e">
        <f t="shared" si="36"/>
        <v>#DIV/0!</v>
      </c>
      <c r="K97" s="33" t="e">
        <f t="shared" si="37"/>
        <v>#DIV/0!</v>
      </c>
    </row>
    <row r="98" spans="1:13" x14ac:dyDescent="0.2">
      <c r="A98" s="58"/>
      <c r="B98" s="59" t="s">
        <v>1</v>
      </c>
      <c r="C98" s="60">
        <v>7959.0676800000001</v>
      </c>
      <c r="D98" s="60">
        <v>7959.0676800000001</v>
      </c>
      <c r="E98" s="60">
        <v>7959.0676800000001</v>
      </c>
      <c r="F98" s="153"/>
      <c r="G98" s="153"/>
      <c r="H98" s="156"/>
      <c r="I98" s="144"/>
      <c r="J98" s="116">
        <f t="shared" si="36"/>
        <v>1</v>
      </c>
      <c r="K98" s="33">
        <f t="shared" si="37"/>
        <v>0</v>
      </c>
      <c r="L98" s="107" t="e">
        <f>#REF!-D98</f>
        <v>#REF!</v>
      </c>
    </row>
    <row r="99" spans="1:13" x14ac:dyDescent="0.2">
      <c r="A99" s="58"/>
      <c r="B99" s="59" t="s">
        <v>2</v>
      </c>
      <c r="C99" s="60"/>
      <c r="D99" s="60"/>
      <c r="E99" s="60"/>
      <c r="F99" s="153"/>
      <c r="G99" s="153"/>
      <c r="H99" s="156"/>
      <c r="I99" s="144"/>
      <c r="J99" s="116" t="e">
        <f t="shared" si="36"/>
        <v>#DIV/0!</v>
      </c>
      <c r="K99" s="33" t="e">
        <f t="shared" si="37"/>
        <v>#DIV/0!</v>
      </c>
    </row>
    <row r="100" spans="1:13" x14ac:dyDescent="0.2">
      <c r="A100" s="58"/>
      <c r="B100" s="59" t="s">
        <v>136</v>
      </c>
      <c r="C100" s="60"/>
      <c r="D100" s="60"/>
      <c r="E100" s="60"/>
      <c r="F100" s="153"/>
      <c r="G100" s="153"/>
      <c r="H100" s="156"/>
      <c r="I100" s="144"/>
      <c r="J100" s="116" t="e">
        <f t="shared" si="36"/>
        <v>#DIV/0!</v>
      </c>
      <c r="K100" s="33" t="e">
        <f t="shared" si="37"/>
        <v>#DIV/0!</v>
      </c>
      <c r="M100" s="103">
        <f>C98-D98</f>
        <v>0</v>
      </c>
    </row>
    <row r="101" spans="1:13" x14ac:dyDescent="0.2">
      <c r="A101" s="58"/>
      <c r="B101" s="59" t="s">
        <v>137</v>
      </c>
      <c r="C101" s="60"/>
      <c r="D101" s="60"/>
      <c r="E101" s="60"/>
      <c r="F101" s="153"/>
      <c r="G101" s="153"/>
      <c r="H101" s="156"/>
      <c r="I101" s="144"/>
      <c r="J101" s="116" t="e">
        <f t="shared" si="36"/>
        <v>#DIV/0!</v>
      </c>
      <c r="K101" s="33" t="e">
        <f t="shared" si="37"/>
        <v>#DIV/0!</v>
      </c>
    </row>
    <row r="102" spans="1:13" ht="33.75" x14ac:dyDescent="0.2">
      <c r="A102" s="62" t="s">
        <v>43</v>
      </c>
      <c r="B102" s="67" t="s">
        <v>80</v>
      </c>
      <c r="C102" s="68"/>
      <c r="D102" s="68"/>
      <c r="E102" s="68"/>
      <c r="F102" s="161"/>
      <c r="G102" s="161"/>
      <c r="H102" s="163"/>
      <c r="I102" s="145"/>
      <c r="J102" s="116" t="e">
        <f t="shared" si="36"/>
        <v>#DIV/0!</v>
      </c>
      <c r="K102" s="33" t="e">
        <f t="shared" si="37"/>
        <v>#DIV/0!</v>
      </c>
    </row>
    <row r="103" spans="1:13" ht="24" customHeight="1" x14ac:dyDescent="0.2">
      <c r="A103" s="55" t="s">
        <v>92</v>
      </c>
      <c r="B103" s="150" t="s">
        <v>14</v>
      </c>
      <c r="C103" s="151"/>
      <c r="D103" s="151"/>
      <c r="E103" s="151"/>
      <c r="F103" s="56"/>
      <c r="G103" s="56"/>
      <c r="H103" s="64"/>
      <c r="I103" s="143" t="s">
        <v>244</v>
      </c>
      <c r="J103" s="116" t="e">
        <f t="shared" si="36"/>
        <v>#DIV/0!</v>
      </c>
      <c r="K103" s="33" t="e">
        <f t="shared" si="37"/>
        <v>#DIV/0!</v>
      </c>
    </row>
    <row r="104" spans="1:13" ht="10.5" customHeight="1" x14ac:dyDescent="0.2">
      <c r="A104" s="58"/>
      <c r="B104" s="59" t="s">
        <v>3</v>
      </c>
      <c r="C104" s="65">
        <f>SUM(C105:C110)</f>
        <v>0</v>
      </c>
      <c r="D104" s="65">
        <f>SUM(D105:D110)</f>
        <v>0</v>
      </c>
      <c r="E104" s="65">
        <f>SUM(E105:E110)</f>
        <v>0</v>
      </c>
      <c r="F104" s="152"/>
      <c r="G104" s="152"/>
      <c r="H104" s="155">
        <v>0</v>
      </c>
      <c r="I104" s="144"/>
      <c r="J104" s="116" t="e">
        <f t="shared" si="36"/>
        <v>#DIV/0!</v>
      </c>
      <c r="K104" s="33" t="e">
        <f t="shared" si="37"/>
        <v>#DIV/0!</v>
      </c>
    </row>
    <row r="105" spans="1:13" ht="10.5" customHeight="1" x14ac:dyDescent="0.2">
      <c r="A105" s="58"/>
      <c r="B105" s="59" t="s">
        <v>0</v>
      </c>
      <c r="C105" s="60"/>
      <c r="D105" s="60"/>
      <c r="E105" s="60"/>
      <c r="F105" s="153"/>
      <c r="G105" s="153"/>
      <c r="H105" s="156"/>
      <c r="I105" s="144"/>
      <c r="J105" s="116" t="e">
        <f t="shared" si="36"/>
        <v>#DIV/0!</v>
      </c>
      <c r="K105" s="33" t="e">
        <f t="shared" si="37"/>
        <v>#DIV/0!</v>
      </c>
    </row>
    <row r="106" spans="1:13" ht="10.5" customHeight="1" x14ac:dyDescent="0.2">
      <c r="A106" s="58"/>
      <c r="B106" s="59" t="s">
        <v>1</v>
      </c>
      <c r="C106" s="60"/>
      <c r="D106" s="60"/>
      <c r="E106" s="60"/>
      <c r="F106" s="153"/>
      <c r="G106" s="153"/>
      <c r="H106" s="156"/>
      <c r="I106" s="144"/>
      <c r="J106" s="116" t="e">
        <f t="shared" si="36"/>
        <v>#DIV/0!</v>
      </c>
      <c r="K106" s="33" t="e">
        <f t="shared" si="37"/>
        <v>#DIV/0!</v>
      </c>
    </row>
    <row r="107" spans="1:13" ht="10.5" customHeight="1" x14ac:dyDescent="0.2">
      <c r="A107" s="58"/>
      <c r="B107" s="59" t="s">
        <v>2</v>
      </c>
      <c r="C107" s="60"/>
      <c r="D107" s="60"/>
      <c r="E107" s="60"/>
      <c r="F107" s="153"/>
      <c r="G107" s="153"/>
      <c r="H107" s="156"/>
      <c r="I107" s="144"/>
      <c r="J107" s="116" t="e">
        <f t="shared" si="36"/>
        <v>#DIV/0!</v>
      </c>
      <c r="K107" s="33" t="e">
        <f t="shared" si="37"/>
        <v>#DIV/0!</v>
      </c>
    </row>
    <row r="108" spans="1:13" ht="10.5" customHeight="1" x14ac:dyDescent="0.2">
      <c r="A108" s="58"/>
      <c r="B108" s="59" t="s">
        <v>136</v>
      </c>
      <c r="C108" s="60"/>
      <c r="D108" s="60"/>
      <c r="E108" s="60"/>
      <c r="F108" s="153"/>
      <c r="G108" s="153"/>
      <c r="H108" s="156"/>
      <c r="I108" s="144"/>
      <c r="J108" s="116" t="e">
        <f t="shared" si="36"/>
        <v>#DIV/0!</v>
      </c>
      <c r="K108" s="33" t="e">
        <f t="shared" si="37"/>
        <v>#DIV/0!</v>
      </c>
    </row>
    <row r="109" spans="1:13" ht="10.5" customHeight="1" x14ac:dyDescent="0.2">
      <c r="A109" s="58"/>
      <c r="B109" s="59" t="s">
        <v>137</v>
      </c>
      <c r="C109" s="60"/>
      <c r="D109" s="60"/>
      <c r="E109" s="60"/>
      <c r="F109" s="153"/>
      <c r="G109" s="153"/>
      <c r="H109" s="156"/>
      <c r="I109" s="144"/>
      <c r="J109" s="116" t="e">
        <f t="shared" si="36"/>
        <v>#DIV/0!</v>
      </c>
      <c r="K109" s="33" t="e">
        <f t="shared" si="37"/>
        <v>#DIV/0!</v>
      </c>
    </row>
    <row r="110" spans="1:13" ht="10.5" customHeight="1" x14ac:dyDescent="0.2">
      <c r="A110" s="62"/>
      <c r="B110" s="67" t="s">
        <v>80</v>
      </c>
      <c r="C110" s="68"/>
      <c r="D110" s="68"/>
      <c r="E110" s="68"/>
      <c r="F110" s="161"/>
      <c r="G110" s="161"/>
      <c r="H110" s="163"/>
      <c r="I110" s="145"/>
      <c r="J110" s="116" t="e">
        <f t="shared" si="36"/>
        <v>#DIV/0!</v>
      </c>
      <c r="K110" s="33" t="e">
        <f t="shared" si="37"/>
        <v>#DIV/0!</v>
      </c>
    </row>
    <row r="111" spans="1:13" ht="22.5" x14ac:dyDescent="0.2">
      <c r="A111" s="55" t="s">
        <v>196</v>
      </c>
      <c r="B111" s="150" t="s">
        <v>15</v>
      </c>
      <c r="C111" s="150"/>
      <c r="D111" s="150"/>
      <c r="E111" s="150"/>
      <c r="F111" s="56"/>
      <c r="G111" s="56"/>
      <c r="H111" s="64"/>
      <c r="I111" s="143" t="s">
        <v>249</v>
      </c>
      <c r="J111" s="116" t="e">
        <f t="shared" si="36"/>
        <v>#DIV/0!</v>
      </c>
      <c r="K111" s="33" t="e">
        <f t="shared" si="37"/>
        <v>#DIV/0!</v>
      </c>
    </row>
    <row r="112" spans="1:13" ht="12" customHeight="1" x14ac:dyDescent="0.2">
      <c r="A112" s="58"/>
      <c r="B112" s="59" t="s">
        <v>3</v>
      </c>
      <c r="C112" s="65">
        <f>SUM(C113:C118)</f>
        <v>7543.30645</v>
      </c>
      <c r="D112" s="65">
        <f>SUM(D113:D118)</f>
        <v>7543.30645</v>
      </c>
      <c r="E112" s="65">
        <f>SUM(E113:E118)</f>
        <v>7543.30645</v>
      </c>
      <c r="F112" s="152">
        <v>42370</v>
      </c>
      <c r="G112" s="152">
        <v>42515</v>
      </c>
      <c r="H112" s="155">
        <f>5079.18645+2464.12</f>
        <v>7543.30645</v>
      </c>
      <c r="I112" s="144"/>
      <c r="J112" s="116">
        <f t="shared" si="36"/>
        <v>1</v>
      </c>
      <c r="K112" s="33">
        <f t="shared" si="37"/>
        <v>1</v>
      </c>
    </row>
    <row r="113" spans="1:12" x14ac:dyDescent="0.2">
      <c r="A113" s="58"/>
      <c r="B113" s="59" t="s">
        <v>0</v>
      </c>
      <c r="C113" s="60"/>
      <c r="D113" s="60"/>
      <c r="E113" s="60"/>
      <c r="F113" s="153"/>
      <c r="G113" s="153"/>
      <c r="H113" s="156"/>
      <c r="I113" s="144"/>
      <c r="J113" s="116" t="e">
        <f t="shared" si="36"/>
        <v>#DIV/0!</v>
      </c>
      <c r="K113" s="33" t="e">
        <f t="shared" si="37"/>
        <v>#DIV/0!</v>
      </c>
    </row>
    <row r="114" spans="1:12" x14ac:dyDescent="0.2">
      <c r="A114" s="58"/>
      <c r="B114" s="59" t="s">
        <v>1</v>
      </c>
      <c r="C114" s="60">
        <v>7543.30645</v>
      </c>
      <c r="D114" s="60">
        <f>5079.18645+2464.12</f>
        <v>7543.30645</v>
      </c>
      <c r="E114" s="60">
        <f>5079.18645+2464.12</f>
        <v>7543.30645</v>
      </c>
      <c r="F114" s="153"/>
      <c r="G114" s="153"/>
      <c r="H114" s="156"/>
      <c r="I114" s="144"/>
      <c r="J114" s="116">
        <f t="shared" si="36"/>
        <v>1</v>
      </c>
      <c r="K114" s="33">
        <f t="shared" si="37"/>
        <v>0</v>
      </c>
    </row>
    <row r="115" spans="1:12" x14ac:dyDescent="0.2">
      <c r="A115" s="58"/>
      <c r="B115" s="59" t="s">
        <v>2</v>
      </c>
      <c r="C115" s="60"/>
      <c r="D115" s="60"/>
      <c r="E115" s="60"/>
      <c r="F115" s="153"/>
      <c r="G115" s="153"/>
      <c r="H115" s="156"/>
      <c r="I115" s="144"/>
      <c r="J115" s="116" t="e">
        <f t="shared" si="36"/>
        <v>#DIV/0!</v>
      </c>
      <c r="K115" s="33" t="e">
        <f t="shared" si="37"/>
        <v>#DIV/0!</v>
      </c>
      <c r="L115" s="107" t="e">
        <f>#REF!-D114</f>
        <v>#REF!</v>
      </c>
    </row>
    <row r="116" spans="1:12" x14ac:dyDescent="0.2">
      <c r="A116" s="58"/>
      <c r="B116" s="59" t="s">
        <v>136</v>
      </c>
      <c r="C116" s="60"/>
      <c r="D116" s="60"/>
      <c r="E116" s="60"/>
      <c r="F116" s="153"/>
      <c r="G116" s="153"/>
      <c r="H116" s="156"/>
      <c r="I116" s="144"/>
      <c r="J116" s="116" t="e">
        <f t="shared" si="36"/>
        <v>#DIV/0!</v>
      </c>
      <c r="K116" s="33" t="e">
        <f t="shared" si="37"/>
        <v>#DIV/0!</v>
      </c>
    </row>
    <row r="117" spans="1:12" x14ac:dyDescent="0.2">
      <c r="A117" s="58"/>
      <c r="B117" s="59" t="s">
        <v>137</v>
      </c>
      <c r="C117" s="60"/>
      <c r="D117" s="60"/>
      <c r="E117" s="60"/>
      <c r="F117" s="153"/>
      <c r="G117" s="153"/>
      <c r="H117" s="156"/>
      <c r="I117" s="144"/>
      <c r="J117" s="116" t="e">
        <f t="shared" si="36"/>
        <v>#DIV/0!</v>
      </c>
      <c r="K117" s="33" t="e">
        <f t="shared" si="37"/>
        <v>#DIV/0!</v>
      </c>
    </row>
    <row r="118" spans="1:12" x14ac:dyDescent="0.2">
      <c r="A118" s="58"/>
      <c r="B118" s="59" t="s">
        <v>80</v>
      </c>
      <c r="C118" s="60"/>
      <c r="D118" s="60"/>
      <c r="E118" s="60"/>
      <c r="F118" s="154"/>
      <c r="G118" s="154"/>
      <c r="H118" s="157"/>
      <c r="I118" s="144"/>
      <c r="J118" s="116" t="e">
        <f t="shared" si="36"/>
        <v>#DIV/0!</v>
      </c>
      <c r="K118" s="33" t="e">
        <f t="shared" si="37"/>
        <v>#DIV/0!</v>
      </c>
    </row>
    <row r="119" spans="1:12" ht="60.75" customHeight="1" x14ac:dyDescent="0.2">
      <c r="A119" s="58" t="s">
        <v>250</v>
      </c>
      <c r="B119" s="185" t="s">
        <v>58</v>
      </c>
      <c r="C119" s="185"/>
      <c r="D119" s="185"/>
      <c r="E119" s="185"/>
      <c r="F119" s="69" t="s">
        <v>79</v>
      </c>
      <c r="G119" s="69" t="s">
        <v>130</v>
      </c>
      <c r="H119" s="69" t="s">
        <v>79</v>
      </c>
      <c r="I119" s="144"/>
      <c r="J119" s="116" t="e">
        <f t="shared" si="36"/>
        <v>#DIV/0!</v>
      </c>
      <c r="K119" s="33" t="e">
        <f t="shared" si="37"/>
        <v>#VALUE!</v>
      </c>
    </row>
    <row r="120" spans="1:12" ht="22.5" x14ac:dyDescent="0.2">
      <c r="A120" s="55" t="s">
        <v>93</v>
      </c>
      <c r="B120" s="150" t="s">
        <v>16</v>
      </c>
      <c r="C120" s="151"/>
      <c r="D120" s="151"/>
      <c r="E120" s="151"/>
      <c r="F120" s="56"/>
      <c r="G120" s="56"/>
      <c r="H120" s="64"/>
      <c r="I120" s="143" t="s">
        <v>263</v>
      </c>
      <c r="J120" s="116" t="e">
        <f t="shared" si="36"/>
        <v>#DIV/0!</v>
      </c>
      <c r="K120" s="33" t="e">
        <f t="shared" si="37"/>
        <v>#DIV/0!</v>
      </c>
    </row>
    <row r="121" spans="1:12" ht="11.25" customHeight="1" x14ac:dyDescent="0.2">
      <c r="A121" s="70"/>
      <c r="B121" s="59" t="s">
        <v>3</v>
      </c>
      <c r="C121" s="65">
        <f>SUM(C122:C127)</f>
        <v>804.32950000000005</v>
      </c>
      <c r="D121" s="65">
        <f>SUM(D122:D127)</f>
        <v>804.32950000000005</v>
      </c>
      <c r="E121" s="65">
        <f>SUM(E122:E127)</f>
        <v>804.32950000000005</v>
      </c>
      <c r="F121" s="152">
        <v>42370</v>
      </c>
      <c r="G121" s="152">
        <v>42735</v>
      </c>
      <c r="H121" s="155">
        <v>804.32950000000005</v>
      </c>
      <c r="I121" s="144"/>
      <c r="J121" s="116">
        <f t="shared" si="36"/>
        <v>1</v>
      </c>
      <c r="K121" s="33">
        <f t="shared" si="37"/>
        <v>1</v>
      </c>
    </row>
    <row r="122" spans="1:12" ht="11.25" customHeight="1" x14ac:dyDescent="0.2">
      <c r="A122" s="70"/>
      <c r="B122" s="59" t="s">
        <v>0</v>
      </c>
      <c r="C122" s="60"/>
      <c r="D122" s="60"/>
      <c r="E122" s="60"/>
      <c r="F122" s="153"/>
      <c r="G122" s="153"/>
      <c r="H122" s="156"/>
      <c r="I122" s="144"/>
      <c r="J122" s="116" t="e">
        <f t="shared" si="36"/>
        <v>#DIV/0!</v>
      </c>
      <c r="K122" s="33" t="e">
        <f t="shared" si="37"/>
        <v>#DIV/0!</v>
      </c>
    </row>
    <row r="123" spans="1:12" ht="11.25" customHeight="1" x14ac:dyDescent="0.2">
      <c r="A123" s="70"/>
      <c r="B123" s="59" t="s">
        <v>1</v>
      </c>
      <c r="C123" s="60">
        <v>804.32950000000005</v>
      </c>
      <c r="D123" s="60">
        <v>804.32950000000005</v>
      </c>
      <c r="E123" s="60">
        <v>804.32950000000005</v>
      </c>
      <c r="F123" s="153"/>
      <c r="G123" s="153"/>
      <c r="H123" s="156"/>
      <c r="I123" s="144"/>
      <c r="J123" s="116">
        <f t="shared" si="36"/>
        <v>1</v>
      </c>
      <c r="K123" s="33">
        <f t="shared" si="37"/>
        <v>0</v>
      </c>
      <c r="L123" s="107" t="e">
        <f>#REF!-949.456</f>
        <v>#REF!</v>
      </c>
    </row>
    <row r="124" spans="1:12" ht="11.25" customHeight="1" x14ac:dyDescent="0.2">
      <c r="A124" s="70"/>
      <c r="B124" s="59" t="s">
        <v>2</v>
      </c>
      <c r="C124" s="60"/>
      <c r="D124" s="60"/>
      <c r="E124" s="60"/>
      <c r="F124" s="153"/>
      <c r="G124" s="153"/>
      <c r="H124" s="156"/>
      <c r="I124" s="144"/>
      <c r="J124" s="116" t="e">
        <f t="shared" si="36"/>
        <v>#DIV/0!</v>
      </c>
      <c r="K124" s="33" t="e">
        <f t="shared" si="37"/>
        <v>#DIV/0!</v>
      </c>
    </row>
    <row r="125" spans="1:12" ht="11.25" customHeight="1" x14ac:dyDescent="0.2">
      <c r="A125" s="70"/>
      <c r="B125" s="59" t="s">
        <v>136</v>
      </c>
      <c r="C125" s="60"/>
      <c r="D125" s="60"/>
      <c r="E125" s="60"/>
      <c r="F125" s="153"/>
      <c r="G125" s="153"/>
      <c r="H125" s="156"/>
      <c r="I125" s="144"/>
      <c r="J125" s="116" t="e">
        <f t="shared" si="36"/>
        <v>#DIV/0!</v>
      </c>
      <c r="K125" s="33" t="e">
        <f t="shared" si="37"/>
        <v>#DIV/0!</v>
      </c>
    </row>
    <row r="126" spans="1:12" ht="11.25" customHeight="1" x14ac:dyDescent="0.2">
      <c r="A126" s="70"/>
      <c r="B126" s="59" t="s">
        <v>137</v>
      </c>
      <c r="C126" s="60"/>
      <c r="D126" s="60"/>
      <c r="E126" s="60"/>
      <c r="F126" s="153"/>
      <c r="G126" s="153"/>
      <c r="H126" s="156"/>
      <c r="I126" s="144"/>
      <c r="J126" s="116" t="e">
        <f t="shared" si="36"/>
        <v>#DIV/0!</v>
      </c>
      <c r="K126" s="33" t="e">
        <f t="shared" si="37"/>
        <v>#DIV/0!</v>
      </c>
    </row>
    <row r="127" spans="1:12" ht="11.25" customHeight="1" x14ac:dyDescent="0.2">
      <c r="A127" s="70"/>
      <c r="B127" s="59" t="s">
        <v>80</v>
      </c>
      <c r="C127" s="60"/>
      <c r="D127" s="60"/>
      <c r="E127" s="60"/>
      <c r="F127" s="154"/>
      <c r="G127" s="154"/>
      <c r="H127" s="157"/>
      <c r="I127" s="144"/>
      <c r="J127" s="116" t="e">
        <f t="shared" si="36"/>
        <v>#DIV/0!</v>
      </c>
      <c r="K127" s="33" t="e">
        <f t="shared" si="37"/>
        <v>#DIV/0!</v>
      </c>
    </row>
    <row r="128" spans="1:12" ht="21" customHeight="1" x14ac:dyDescent="0.2">
      <c r="A128" s="62" t="s">
        <v>7</v>
      </c>
      <c r="B128" s="158" t="s">
        <v>55</v>
      </c>
      <c r="C128" s="158"/>
      <c r="D128" s="158"/>
      <c r="E128" s="158"/>
      <c r="F128" s="63" t="s">
        <v>41</v>
      </c>
      <c r="G128" s="63" t="s">
        <v>185</v>
      </c>
      <c r="H128" s="63" t="s">
        <v>41</v>
      </c>
      <c r="I128" s="145"/>
      <c r="J128" s="116" t="e">
        <f t="shared" si="36"/>
        <v>#DIV/0!</v>
      </c>
      <c r="K128" s="33" t="e">
        <f t="shared" si="37"/>
        <v>#VALUE!</v>
      </c>
    </row>
    <row r="129" spans="1:12" x14ac:dyDescent="0.2">
      <c r="A129" s="55" t="s">
        <v>69</v>
      </c>
      <c r="B129" s="150" t="s">
        <v>59</v>
      </c>
      <c r="C129" s="151"/>
      <c r="D129" s="151"/>
      <c r="E129" s="151"/>
      <c r="F129" s="56"/>
      <c r="G129" s="56"/>
      <c r="H129" s="64"/>
      <c r="I129" s="143" t="s">
        <v>251</v>
      </c>
      <c r="J129" s="116" t="e">
        <f t="shared" si="36"/>
        <v>#DIV/0!</v>
      </c>
      <c r="K129" s="33" t="e">
        <f t="shared" si="37"/>
        <v>#DIV/0!</v>
      </c>
    </row>
    <row r="130" spans="1:12" ht="12.75" customHeight="1" x14ac:dyDescent="0.2">
      <c r="A130" s="70"/>
      <c r="B130" s="59" t="s">
        <v>3</v>
      </c>
      <c r="C130" s="65">
        <f>SUM(C131:C136)</f>
        <v>1329.2832000000001</v>
      </c>
      <c r="D130" s="65">
        <f>SUM(D131:D136)</f>
        <v>1329.2832000000001</v>
      </c>
      <c r="E130" s="65">
        <f>SUM(E131:E136)</f>
        <v>1329.2832000000001</v>
      </c>
      <c r="F130" s="152">
        <v>42370</v>
      </c>
      <c r="G130" s="152">
        <v>42735</v>
      </c>
      <c r="H130" s="155">
        <v>1329.2832000000001</v>
      </c>
      <c r="I130" s="144"/>
      <c r="J130" s="116">
        <f t="shared" si="36"/>
        <v>1</v>
      </c>
      <c r="K130" s="33">
        <f t="shared" si="37"/>
        <v>1</v>
      </c>
    </row>
    <row r="131" spans="1:12" ht="12" customHeight="1" x14ac:dyDescent="0.2">
      <c r="A131" s="70"/>
      <c r="B131" s="59" t="s">
        <v>0</v>
      </c>
      <c r="C131" s="60"/>
      <c r="D131" s="60"/>
      <c r="E131" s="60"/>
      <c r="F131" s="153"/>
      <c r="G131" s="153"/>
      <c r="H131" s="156"/>
      <c r="I131" s="144"/>
      <c r="J131" s="116" t="e">
        <f t="shared" si="36"/>
        <v>#DIV/0!</v>
      </c>
      <c r="K131" s="33" t="e">
        <f t="shared" si="37"/>
        <v>#DIV/0!</v>
      </c>
      <c r="L131" s="107" t="e">
        <f>#REF!-1582.48</f>
        <v>#REF!</v>
      </c>
    </row>
    <row r="132" spans="1:12" ht="12" customHeight="1" x14ac:dyDescent="0.2">
      <c r="A132" s="70"/>
      <c r="B132" s="59" t="s">
        <v>1</v>
      </c>
      <c r="C132" s="60">
        <v>1329.2832000000001</v>
      </c>
      <c r="D132" s="60">
        <v>1329.2832000000001</v>
      </c>
      <c r="E132" s="60">
        <v>1329.2832000000001</v>
      </c>
      <c r="F132" s="153"/>
      <c r="G132" s="153"/>
      <c r="H132" s="156"/>
      <c r="I132" s="144"/>
      <c r="J132" s="116">
        <f t="shared" si="36"/>
        <v>1</v>
      </c>
      <c r="K132" s="33">
        <f t="shared" si="37"/>
        <v>0</v>
      </c>
    </row>
    <row r="133" spans="1:12" ht="12" customHeight="1" x14ac:dyDescent="0.2">
      <c r="A133" s="70"/>
      <c r="B133" s="59" t="s">
        <v>2</v>
      </c>
      <c r="C133" s="60"/>
      <c r="D133" s="60"/>
      <c r="E133" s="60"/>
      <c r="F133" s="153"/>
      <c r="G133" s="153"/>
      <c r="H133" s="156"/>
      <c r="I133" s="144"/>
      <c r="J133" s="116" t="e">
        <f t="shared" si="36"/>
        <v>#DIV/0!</v>
      </c>
      <c r="K133" s="33" t="e">
        <f t="shared" si="37"/>
        <v>#DIV/0!</v>
      </c>
    </row>
    <row r="134" spans="1:12" ht="12" customHeight="1" x14ac:dyDescent="0.2">
      <c r="A134" s="70"/>
      <c r="B134" s="59" t="s">
        <v>136</v>
      </c>
      <c r="C134" s="60"/>
      <c r="D134" s="60"/>
      <c r="E134" s="60"/>
      <c r="F134" s="153"/>
      <c r="G134" s="153"/>
      <c r="H134" s="156"/>
      <c r="I134" s="144"/>
      <c r="J134" s="116" t="e">
        <f t="shared" si="36"/>
        <v>#DIV/0!</v>
      </c>
      <c r="K134" s="33" t="e">
        <f t="shared" si="37"/>
        <v>#DIV/0!</v>
      </c>
    </row>
    <row r="135" spans="1:12" ht="12" customHeight="1" x14ac:dyDescent="0.2">
      <c r="A135" s="70"/>
      <c r="B135" s="59" t="s">
        <v>137</v>
      </c>
      <c r="C135" s="60"/>
      <c r="D135" s="60"/>
      <c r="E135" s="60"/>
      <c r="F135" s="153"/>
      <c r="G135" s="153"/>
      <c r="H135" s="156"/>
      <c r="I135" s="144"/>
      <c r="J135" s="116" t="e">
        <f t="shared" si="36"/>
        <v>#DIV/0!</v>
      </c>
      <c r="K135" s="33" t="e">
        <f t="shared" si="37"/>
        <v>#DIV/0!</v>
      </c>
    </row>
    <row r="136" spans="1:12" ht="12" customHeight="1" x14ac:dyDescent="0.2">
      <c r="A136" s="70"/>
      <c r="B136" s="59" t="s">
        <v>80</v>
      </c>
      <c r="C136" s="60"/>
      <c r="D136" s="60"/>
      <c r="E136" s="60"/>
      <c r="F136" s="154"/>
      <c r="G136" s="154"/>
      <c r="H136" s="157"/>
      <c r="I136" s="144"/>
      <c r="J136" s="116" t="e">
        <f t="shared" si="36"/>
        <v>#DIV/0!</v>
      </c>
      <c r="K136" s="33" t="e">
        <f t="shared" si="37"/>
        <v>#DIV/0!</v>
      </c>
    </row>
    <row r="137" spans="1:12" ht="22.5" x14ac:dyDescent="0.2">
      <c r="A137" s="62" t="s">
        <v>7</v>
      </c>
      <c r="B137" s="158" t="s">
        <v>57</v>
      </c>
      <c r="C137" s="158"/>
      <c r="D137" s="158"/>
      <c r="E137" s="158"/>
      <c r="F137" s="66" t="s">
        <v>41</v>
      </c>
      <c r="G137" s="66" t="s">
        <v>187</v>
      </c>
      <c r="H137" s="66" t="s">
        <v>41</v>
      </c>
      <c r="I137" s="145"/>
      <c r="J137" s="116" t="e">
        <f t="shared" si="36"/>
        <v>#DIV/0!</v>
      </c>
      <c r="K137" s="33" t="e">
        <f t="shared" si="37"/>
        <v>#VALUE!</v>
      </c>
    </row>
    <row r="138" spans="1:12" ht="21" customHeight="1" x14ac:dyDescent="0.2">
      <c r="A138" s="55" t="s">
        <v>94</v>
      </c>
      <c r="B138" s="150" t="s">
        <v>17</v>
      </c>
      <c r="C138" s="151"/>
      <c r="D138" s="151"/>
      <c r="E138" s="151"/>
      <c r="F138" s="56"/>
      <c r="G138" s="56"/>
      <c r="H138" s="64"/>
      <c r="I138" s="143" t="s">
        <v>242</v>
      </c>
      <c r="J138" s="116" t="e">
        <f t="shared" si="36"/>
        <v>#DIV/0!</v>
      </c>
      <c r="K138" s="33" t="e">
        <f t="shared" si="37"/>
        <v>#DIV/0!</v>
      </c>
    </row>
    <row r="139" spans="1:12" ht="9.75" customHeight="1" x14ac:dyDescent="0.2">
      <c r="A139" s="70"/>
      <c r="B139" s="59" t="s">
        <v>3</v>
      </c>
      <c r="C139" s="65">
        <f>SUM(C140:C145)</f>
        <v>3927.5796500000001</v>
      </c>
      <c r="D139" s="65">
        <f>SUM(D140:D145)</f>
        <v>3927.5796500000001</v>
      </c>
      <c r="E139" s="65">
        <f>SUM(E140:E145)</f>
        <v>3927.5796500000001</v>
      </c>
      <c r="F139" s="152">
        <v>42370</v>
      </c>
      <c r="G139" s="152">
        <v>42735</v>
      </c>
      <c r="H139" s="155">
        <v>3927.5796500000001</v>
      </c>
      <c r="I139" s="144"/>
      <c r="J139" s="116">
        <f t="shared" si="36"/>
        <v>1</v>
      </c>
      <c r="K139" s="33">
        <f t="shared" si="37"/>
        <v>1</v>
      </c>
    </row>
    <row r="140" spans="1:12" ht="12" customHeight="1" x14ac:dyDescent="0.2">
      <c r="A140" s="70"/>
      <c r="B140" s="59" t="s">
        <v>0</v>
      </c>
      <c r="C140" s="60"/>
      <c r="D140" s="60"/>
      <c r="E140" s="60"/>
      <c r="F140" s="153"/>
      <c r="G140" s="153"/>
      <c r="H140" s="156"/>
      <c r="I140" s="144"/>
      <c r="J140" s="116" t="e">
        <f t="shared" ref="J140:J203" si="38">E140/C140</f>
        <v>#DIV/0!</v>
      </c>
      <c r="K140" s="33" t="e">
        <f t="shared" ref="K140:K203" si="39">H140/C140</f>
        <v>#DIV/0!</v>
      </c>
    </row>
    <row r="141" spans="1:12" ht="12.75" customHeight="1" x14ac:dyDescent="0.2">
      <c r="A141" s="70"/>
      <c r="B141" s="59" t="s">
        <v>1</v>
      </c>
      <c r="C141" s="60">
        <f>3500+427.57965</f>
        <v>3927.5796500000001</v>
      </c>
      <c r="D141" s="60">
        <v>3927.5796500000001</v>
      </c>
      <c r="E141" s="60">
        <v>3927.5796500000001</v>
      </c>
      <c r="F141" s="153"/>
      <c r="G141" s="153"/>
      <c r="H141" s="156"/>
      <c r="I141" s="144"/>
      <c r="J141" s="116">
        <f t="shared" si="38"/>
        <v>1</v>
      </c>
      <c r="K141" s="33">
        <f t="shared" si="39"/>
        <v>0</v>
      </c>
    </row>
    <row r="142" spans="1:12" ht="11.25" customHeight="1" x14ac:dyDescent="0.2">
      <c r="A142" s="70"/>
      <c r="B142" s="59" t="s">
        <v>2</v>
      </c>
      <c r="C142" s="60"/>
      <c r="D142" s="60"/>
      <c r="E142" s="60"/>
      <c r="F142" s="153"/>
      <c r="G142" s="153"/>
      <c r="H142" s="156"/>
      <c r="I142" s="144"/>
      <c r="J142" s="116" t="e">
        <f t="shared" si="38"/>
        <v>#DIV/0!</v>
      </c>
      <c r="K142" s="33" t="e">
        <f t="shared" si="39"/>
        <v>#DIV/0!</v>
      </c>
    </row>
    <row r="143" spans="1:12" ht="11.25" customHeight="1" x14ac:dyDescent="0.2">
      <c r="A143" s="70"/>
      <c r="B143" s="59" t="s">
        <v>136</v>
      </c>
      <c r="C143" s="60"/>
      <c r="D143" s="60"/>
      <c r="E143" s="60"/>
      <c r="F143" s="153"/>
      <c r="G143" s="153"/>
      <c r="H143" s="156"/>
      <c r="I143" s="144"/>
      <c r="J143" s="116" t="e">
        <f t="shared" si="38"/>
        <v>#DIV/0!</v>
      </c>
      <c r="K143" s="33" t="e">
        <f t="shared" si="39"/>
        <v>#DIV/0!</v>
      </c>
    </row>
    <row r="144" spans="1:12" ht="11.25" customHeight="1" x14ac:dyDescent="0.2">
      <c r="A144" s="70"/>
      <c r="B144" s="59" t="s">
        <v>137</v>
      </c>
      <c r="C144" s="60"/>
      <c r="D144" s="60"/>
      <c r="E144" s="60"/>
      <c r="F144" s="153"/>
      <c r="G144" s="153"/>
      <c r="H144" s="156"/>
      <c r="I144" s="144"/>
      <c r="J144" s="116" t="e">
        <f t="shared" si="38"/>
        <v>#DIV/0!</v>
      </c>
      <c r="K144" s="33" t="e">
        <f t="shared" si="39"/>
        <v>#DIV/0!</v>
      </c>
    </row>
    <row r="145" spans="1:11" ht="11.25" customHeight="1" x14ac:dyDescent="0.2">
      <c r="A145" s="70"/>
      <c r="B145" s="59" t="s">
        <v>80</v>
      </c>
      <c r="C145" s="60"/>
      <c r="D145" s="60"/>
      <c r="E145" s="60"/>
      <c r="F145" s="154"/>
      <c r="G145" s="154"/>
      <c r="H145" s="157"/>
      <c r="I145" s="144"/>
      <c r="J145" s="116" t="e">
        <f t="shared" si="38"/>
        <v>#DIV/0!</v>
      </c>
      <c r="K145" s="33" t="e">
        <f t="shared" si="39"/>
        <v>#DIV/0!</v>
      </c>
    </row>
    <row r="146" spans="1:11" ht="22.5" x14ac:dyDescent="0.2">
      <c r="A146" s="62" t="s">
        <v>7</v>
      </c>
      <c r="B146" s="158" t="s">
        <v>139</v>
      </c>
      <c r="C146" s="158"/>
      <c r="D146" s="158"/>
      <c r="E146" s="158"/>
      <c r="F146" s="63" t="s">
        <v>41</v>
      </c>
      <c r="G146" s="63" t="s">
        <v>41</v>
      </c>
      <c r="H146" s="63" t="s">
        <v>41</v>
      </c>
      <c r="I146" s="145"/>
      <c r="J146" s="116" t="e">
        <f t="shared" si="38"/>
        <v>#DIV/0!</v>
      </c>
      <c r="K146" s="33" t="e">
        <f t="shared" si="39"/>
        <v>#VALUE!</v>
      </c>
    </row>
    <row r="147" spans="1:11" ht="11.25" customHeight="1" x14ac:dyDescent="0.2">
      <c r="A147" s="58" t="s">
        <v>70</v>
      </c>
      <c r="B147" s="159" t="s">
        <v>178</v>
      </c>
      <c r="C147" s="160"/>
      <c r="D147" s="160"/>
      <c r="E147" s="160"/>
      <c r="F147" s="74"/>
      <c r="G147" s="74"/>
      <c r="H147" s="75"/>
      <c r="I147" s="144" t="s">
        <v>266</v>
      </c>
      <c r="J147" s="116" t="e">
        <f t="shared" si="38"/>
        <v>#DIV/0!</v>
      </c>
      <c r="K147" s="33" t="e">
        <f t="shared" si="39"/>
        <v>#DIV/0!</v>
      </c>
    </row>
    <row r="148" spans="1:11" ht="12.75" customHeight="1" x14ac:dyDescent="0.2">
      <c r="A148" s="70"/>
      <c r="B148" s="59" t="s">
        <v>3</v>
      </c>
      <c r="C148" s="65">
        <f>SUM(C149:C154)</f>
        <v>700</v>
      </c>
      <c r="D148" s="65">
        <f>SUM(D149:D154)</f>
        <v>602.12050999999997</v>
      </c>
      <c r="E148" s="65">
        <f>SUM(E149:E154)</f>
        <v>601.00662</v>
      </c>
      <c r="F148" s="152">
        <v>42370</v>
      </c>
      <c r="G148" s="152">
        <v>42735</v>
      </c>
      <c r="H148" s="155">
        <f>46.46658+543.34004+11.2</f>
        <v>601.00662000000011</v>
      </c>
      <c r="I148" s="144"/>
      <c r="J148" s="116">
        <f t="shared" si="38"/>
        <v>0.8585808857142857</v>
      </c>
      <c r="K148" s="33">
        <f t="shared" si="39"/>
        <v>0.85858088571428592</v>
      </c>
    </row>
    <row r="149" spans="1:11" x14ac:dyDescent="0.2">
      <c r="A149" s="70"/>
      <c r="B149" s="59" t="s">
        <v>0</v>
      </c>
      <c r="C149" s="60"/>
      <c r="D149" s="60"/>
      <c r="E149" s="60"/>
      <c r="F149" s="153"/>
      <c r="G149" s="153"/>
      <c r="H149" s="156"/>
      <c r="I149" s="144"/>
      <c r="J149" s="116" t="e">
        <f t="shared" si="38"/>
        <v>#DIV/0!</v>
      </c>
      <c r="K149" s="33" t="e">
        <f t="shared" si="39"/>
        <v>#DIV/0!</v>
      </c>
    </row>
    <row r="150" spans="1:11" x14ac:dyDescent="0.2">
      <c r="A150" s="70"/>
      <c r="B150" s="59" t="s">
        <v>1</v>
      </c>
      <c r="C150" s="60">
        <v>700</v>
      </c>
      <c r="D150" s="60">
        <v>602.12050999999997</v>
      </c>
      <c r="E150" s="60">
        <v>601.00662</v>
      </c>
      <c r="F150" s="153"/>
      <c r="G150" s="153"/>
      <c r="H150" s="156"/>
      <c r="I150" s="144"/>
      <c r="J150" s="116">
        <f t="shared" si="38"/>
        <v>0.8585808857142857</v>
      </c>
      <c r="K150" s="33">
        <f t="shared" si="39"/>
        <v>0</v>
      </c>
    </row>
    <row r="151" spans="1:11" x14ac:dyDescent="0.2">
      <c r="A151" s="70"/>
      <c r="B151" s="59" t="s">
        <v>2</v>
      </c>
      <c r="C151" s="60"/>
      <c r="D151" s="60"/>
      <c r="E151" s="60"/>
      <c r="F151" s="153"/>
      <c r="G151" s="153"/>
      <c r="H151" s="156"/>
      <c r="I151" s="144"/>
      <c r="J151" s="116" t="e">
        <f t="shared" si="38"/>
        <v>#DIV/0!</v>
      </c>
      <c r="K151" s="33" t="e">
        <f t="shared" si="39"/>
        <v>#DIV/0!</v>
      </c>
    </row>
    <row r="152" spans="1:11" x14ac:dyDescent="0.2">
      <c r="A152" s="70"/>
      <c r="B152" s="59" t="s">
        <v>136</v>
      </c>
      <c r="C152" s="60"/>
      <c r="D152" s="60"/>
      <c r="E152" s="60"/>
      <c r="F152" s="153"/>
      <c r="G152" s="153"/>
      <c r="H152" s="156"/>
      <c r="I152" s="144"/>
      <c r="J152" s="116" t="e">
        <f t="shared" si="38"/>
        <v>#DIV/0!</v>
      </c>
      <c r="K152" s="33" t="e">
        <f t="shared" si="39"/>
        <v>#DIV/0!</v>
      </c>
    </row>
    <row r="153" spans="1:11" x14ac:dyDescent="0.2">
      <c r="A153" s="70"/>
      <c r="B153" s="59" t="s">
        <v>137</v>
      </c>
      <c r="C153" s="60"/>
      <c r="D153" s="60"/>
      <c r="E153" s="60"/>
      <c r="F153" s="153"/>
      <c r="G153" s="153"/>
      <c r="H153" s="156"/>
      <c r="I153" s="144"/>
      <c r="J153" s="116" t="e">
        <f t="shared" si="38"/>
        <v>#DIV/0!</v>
      </c>
      <c r="K153" s="33" t="e">
        <f t="shared" si="39"/>
        <v>#DIV/0!</v>
      </c>
    </row>
    <row r="154" spans="1:11" ht="90" x14ac:dyDescent="0.2">
      <c r="A154" s="76" t="s">
        <v>213</v>
      </c>
      <c r="B154" s="67" t="s">
        <v>80</v>
      </c>
      <c r="C154" s="68"/>
      <c r="D154" s="68"/>
      <c r="E154" s="68"/>
      <c r="F154" s="161"/>
      <c r="G154" s="161"/>
      <c r="H154" s="163"/>
      <c r="I154" s="145"/>
      <c r="J154" s="116" t="e">
        <f t="shared" si="38"/>
        <v>#DIV/0!</v>
      </c>
      <c r="K154" s="33" t="e">
        <f t="shared" si="39"/>
        <v>#DIV/0!</v>
      </c>
    </row>
    <row r="155" spans="1:11" ht="33" customHeight="1" x14ac:dyDescent="0.2">
      <c r="A155" s="55" t="s">
        <v>132</v>
      </c>
      <c r="B155" s="150" t="s">
        <v>179</v>
      </c>
      <c r="C155" s="151"/>
      <c r="D155" s="151"/>
      <c r="E155" s="151"/>
      <c r="F155" s="90"/>
      <c r="G155" s="90"/>
      <c r="H155" s="91"/>
      <c r="I155" s="143" t="s">
        <v>241</v>
      </c>
      <c r="J155" s="116" t="e">
        <f t="shared" si="38"/>
        <v>#DIV/0!</v>
      </c>
      <c r="K155" s="33" t="e">
        <f t="shared" si="39"/>
        <v>#DIV/0!</v>
      </c>
    </row>
    <row r="156" spans="1:11" ht="10.5" customHeight="1" x14ac:dyDescent="0.2">
      <c r="A156" s="70"/>
      <c r="B156" s="59" t="s">
        <v>3</v>
      </c>
      <c r="C156" s="65">
        <f>SUM(C157:C162)</f>
        <v>1000</v>
      </c>
      <c r="D156" s="65">
        <f>SUM(D157:D162)</f>
        <v>1000</v>
      </c>
      <c r="E156" s="65">
        <f>SUM(E157:E162)</f>
        <v>1000</v>
      </c>
      <c r="F156" s="152">
        <v>42370</v>
      </c>
      <c r="G156" s="152">
        <v>42735</v>
      </c>
      <c r="H156" s="155">
        <v>1000</v>
      </c>
      <c r="I156" s="144"/>
      <c r="J156" s="116">
        <f t="shared" si="38"/>
        <v>1</v>
      </c>
      <c r="K156" s="33">
        <f t="shared" si="39"/>
        <v>1</v>
      </c>
    </row>
    <row r="157" spans="1:11" ht="10.5" customHeight="1" x14ac:dyDescent="0.2">
      <c r="A157" s="70"/>
      <c r="B157" s="59" t="s">
        <v>0</v>
      </c>
      <c r="C157" s="60"/>
      <c r="D157" s="60"/>
      <c r="E157" s="60"/>
      <c r="F157" s="153"/>
      <c r="G157" s="153"/>
      <c r="H157" s="156"/>
      <c r="I157" s="144"/>
      <c r="J157" s="116" t="e">
        <f t="shared" si="38"/>
        <v>#DIV/0!</v>
      </c>
      <c r="K157" s="33" t="e">
        <f t="shared" si="39"/>
        <v>#DIV/0!</v>
      </c>
    </row>
    <row r="158" spans="1:11" ht="10.5" customHeight="1" x14ac:dyDescent="0.2">
      <c r="A158" s="70"/>
      <c r="B158" s="59" t="s">
        <v>1</v>
      </c>
      <c r="C158" s="60">
        <v>1000</v>
      </c>
      <c r="D158" s="60">
        <v>1000</v>
      </c>
      <c r="E158" s="60">
        <v>1000</v>
      </c>
      <c r="F158" s="153"/>
      <c r="G158" s="153"/>
      <c r="H158" s="156"/>
      <c r="I158" s="144"/>
      <c r="J158" s="116">
        <f t="shared" si="38"/>
        <v>1</v>
      </c>
      <c r="K158" s="33">
        <f t="shared" si="39"/>
        <v>0</v>
      </c>
    </row>
    <row r="159" spans="1:11" ht="10.5" customHeight="1" x14ac:dyDescent="0.2">
      <c r="A159" s="70"/>
      <c r="B159" s="59" t="s">
        <v>2</v>
      </c>
      <c r="C159" s="60"/>
      <c r="D159" s="60"/>
      <c r="E159" s="60"/>
      <c r="F159" s="153"/>
      <c r="G159" s="153"/>
      <c r="H159" s="156"/>
      <c r="I159" s="144"/>
      <c r="J159" s="116" t="e">
        <f t="shared" si="38"/>
        <v>#DIV/0!</v>
      </c>
      <c r="K159" s="33" t="e">
        <f t="shared" si="39"/>
        <v>#DIV/0!</v>
      </c>
    </row>
    <row r="160" spans="1:11" ht="10.5" customHeight="1" x14ac:dyDescent="0.2">
      <c r="A160" s="70"/>
      <c r="B160" s="59" t="s">
        <v>136</v>
      </c>
      <c r="C160" s="60"/>
      <c r="D160" s="60"/>
      <c r="E160" s="60"/>
      <c r="F160" s="153"/>
      <c r="G160" s="153"/>
      <c r="H160" s="156"/>
      <c r="I160" s="144"/>
      <c r="J160" s="116" t="e">
        <f t="shared" si="38"/>
        <v>#DIV/0!</v>
      </c>
      <c r="K160" s="33" t="e">
        <f t="shared" si="39"/>
        <v>#DIV/0!</v>
      </c>
    </row>
    <row r="161" spans="1:11" ht="10.5" customHeight="1" x14ac:dyDescent="0.2">
      <c r="A161" s="70"/>
      <c r="B161" s="59" t="s">
        <v>137</v>
      </c>
      <c r="C161" s="60"/>
      <c r="D161" s="60"/>
      <c r="E161" s="60"/>
      <c r="F161" s="153"/>
      <c r="G161" s="153"/>
      <c r="H161" s="156"/>
      <c r="I161" s="144"/>
      <c r="J161" s="116" t="e">
        <f t="shared" si="38"/>
        <v>#DIV/0!</v>
      </c>
      <c r="K161" s="33" t="e">
        <f t="shared" si="39"/>
        <v>#DIV/0!</v>
      </c>
    </row>
    <row r="162" spans="1:11" ht="10.5" customHeight="1" x14ac:dyDescent="0.2">
      <c r="A162" s="71"/>
      <c r="B162" s="67" t="s">
        <v>80</v>
      </c>
      <c r="C162" s="68"/>
      <c r="D162" s="68"/>
      <c r="E162" s="68"/>
      <c r="F162" s="161"/>
      <c r="G162" s="161"/>
      <c r="H162" s="163"/>
      <c r="I162" s="145"/>
      <c r="J162" s="116" t="e">
        <f t="shared" si="38"/>
        <v>#DIV/0!</v>
      </c>
      <c r="K162" s="33" t="e">
        <f t="shared" si="39"/>
        <v>#DIV/0!</v>
      </c>
    </row>
    <row r="163" spans="1:11" ht="22.5" x14ac:dyDescent="0.2">
      <c r="A163" s="55" t="s">
        <v>221</v>
      </c>
      <c r="B163" s="150" t="s">
        <v>61</v>
      </c>
      <c r="C163" s="151"/>
      <c r="D163" s="151"/>
      <c r="E163" s="151"/>
      <c r="F163" s="56"/>
      <c r="G163" s="56"/>
      <c r="H163" s="64"/>
      <c r="I163" s="143" t="s">
        <v>240</v>
      </c>
      <c r="J163" s="116" t="e">
        <f t="shared" si="38"/>
        <v>#DIV/0!</v>
      </c>
      <c r="K163" s="33" t="e">
        <f t="shared" si="39"/>
        <v>#DIV/0!</v>
      </c>
    </row>
    <row r="164" spans="1:11" ht="12.75" customHeight="1" x14ac:dyDescent="0.2">
      <c r="A164" s="70"/>
      <c r="B164" s="59" t="s">
        <v>3</v>
      </c>
      <c r="C164" s="65">
        <f>SUM(C165:C170)</f>
        <v>3700</v>
      </c>
      <c r="D164" s="65">
        <f>SUM(D165:D170)</f>
        <v>3700</v>
      </c>
      <c r="E164" s="65">
        <f>SUM(E165:E170)</f>
        <v>3700</v>
      </c>
      <c r="F164" s="152">
        <v>42370</v>
      </c>
      <c r="G164" s="152">
        <v>42735</v>
      </c>
      <c r="H164" s="120">
        <f>SUM(H165:H170)</f>
        <v>3700</v>
      </c>
      <c r="I164" s="144"/>
      <c r="J164" s="116">
        <f t="shared" si="38"/>
        <v>1</v>
      </c>
      <c r="K164" s="33">
        <f t="shared" si="39"/>
        <v>1</v>
      </c>
    </row>
    <row r="165" spans="1:11" x14ac:dyDescent="0.2">
      <c r="A165" s="70"/>
      <c r="B165" s="59" t="s">
        <v>0</v>
      </c>
      <c r="C165" s="60"/>
      <c r="D165" s="60"/>
      <c r="E165" s="60"/>
      <c r="F165" s="153">
        <v>41936</v>
      </c>
      <c r="G165" s="153"/>
      <c r="H165" s="121"/>
      <c r="I165" s="144"/>
      <c r="J165" s="116" t="e">
        <f t="shared" si="38"/>
        <v>#DIV/0!</v>
      </c>
      <c r="K165" s="33" t="e">
        <f t="shared" si="39"/>
        <v>#DIV/0!</v>
      </c>
    </row>
    <row r="166" spans="1:11" x14ac:dyDescent="0.2">
      <c r="A166" s="70"/>
      <c r="B166" s="59" t="s">
        <v>1</v>
      </c>
      <c r="C166" s="60">
        <v>3330</v>
      </c>
      <c r="D166" s="60">
        <v>3330</v>
      </c>
      <c r="E166" s="60">
        <f>1110*3</f>
        <v>3330</v>
      </c>
      <c r="F166" s="153"/>
      <c r="G166" s="153"/>
      <c r="H166" s="121">
        <f>C166/3*3</f>
        <v>3330</v>
      </c>
      <c r="I166" s="144"/>
      <c r="J166" s="116">
        <f t="shared" si="38"/>
        <v>1</v>
      </c>
      <c r="K166" s="33">
        <f t="shared" si="39"/>
        <v>1</v>
      </c>
    </row>
    <row r="167" spans="1:11" x14ac:dyDescent="0.2">
      <c r="A167" s="70"/>
      <c r="B167" s="59" t="s">
        <v>2</v>
      </c>
      <c r="C167" s="60">
        <f>C166/0.9*0.1</f>
        <v>370</v>
      </c>
      <c r="D167" s="60">
        <f t="shared" ref="D167:E167" si="40">D166/0.9*0.1</f>
        <v>370</v>
      </c>
      <c r="E167" s="60">
        <f t="shared" si="40"/>
        <v>370</v>
      </c>
      <c r="F167" s="153"/>
      <c r="G167" s="153"/>
      <c r="H167" s="121">
        <f>C167/3*3</f>
        <v>370</v>
      </c>
      <c r="I167" s="144"/>
      <c r="J167" s="116">
        <f t="shared" si="38"/>
        <v>1</v>
      </c>
      <c r="K167" s="33">
        <f t="shared" si="39"/>
        <v>1</v>
      </c>
    </row>
    <row r="168" spans="1:11" x14ac:dyDescent="0.2">
      <c r="A168" s="70"/>
      <c r="B168" s="59" t="s">
        <v>136</v>
      </c>
      <c r="C168" s="60"/>
      <c r="D168" s="60"/>
      <c r="E168" s="60"/>
      <c r="F168" s="153"/>
      <c r="G168" s="153"/>
      <c r="H168" s="121"/>
      <c r="I168" s="144"/>
      <c r="J168" s="116" t="e">
        <f t="shared" si="38"/>
        <v>#DIV/0!</v>
      </c>
      <c r="K168" s="33" t="e">
        <f t="shared" si="39"/>
        <v>#DIV/0!</v>
      </c>
    </row>
    <row r="169" spans="1:11" x14ac:dyDescent="0.2">
      <c r="A169" s="70"/>
      <c r="B169" s="59" t="s">
        <v>137</v>
      </c>
      <c r="C169" s="60"/>
      <c r="D169" s="60"/>
      <c r="E169" s="60"/>
      <c r="F169" s="153"/>
      <c r="G169" s="153"/>
      <c r="H169" s="121"/>
      <c r="I169" s="144"/>
      <c r="J169" s="116" t="e">
        <f t="shared" si="38"/>
        <v>#DIV/0!</v>
      </c>
      <c r="K169" s="33" t="e">
        <f t="shared" si="39"/>
        <v>#DIV/0!</v>
      </c>
    </row>
    <row r="170" spans="1:11" x14ac:dyDescent="0.2">
      <c r="A170" s="70"/>
      <c r="B170" s="59" t="s">
        <v>80</v>
      </c>
      <c r="C170" s="60"/>
      <c r="D170" s="60"/>
      <c r="E170" s="60"/>
      <c r="F170" s="154"/>
      <c r="G170" s="154"/>
      <c r="H170" s="122"/>
      <c r="I170" s="144"/>
      <c r="J170" s="116" t="e">
        <f t="shared" si="38"/>
        <v>#DIV/0!</v>
      </c>
      <c r="K170" s="33" t="e">
        <f t="shared" si="39"/>
        <v>#DIV/0!</v>
      </c>
    </row>
    <row r="171" spans="1:11" ht="45" x14ac:dyDescent="0.2">
      <c r="A171" s="62" t="s">
        <v>44</v>
      </c>
      <c r="B171" s="158" t="s">
        <v>140</v>
      </c>
      <c r="C171" s="158"/>
      <c r="D171" s="158"/>
      <c r="E171" s="158"/>
      <c r="F171" s="63" t="s">
        <v>41</v>
      </c>
      <c r="G171" s="63" t="s">
        <v>41</v>
      </c>
      <c r="H171" s="63" t="s">
        <v>41</v>
      </c>
      <c r="I171" s="145"/>
      <c r="J171" s="116" t="e">
        <f t="shared" si="38"/>
        <v>#DIV/0!</v>
      </c>
      <c r="K171" s="33" t="e">
        <f t="shared" si="39"/>
        <v>#VALUE!</v>
      </c>
    </row>
    <row r="172" spans="1:11" ht="22.5" x14ac:dyDescent="0.2">
      <c r="A172" s="55" t="s">
        <v>95</v>
      </c>
      <c r="B172" s="150" t="s">
        <v>18</v>
      </c>
      <c r="C172" s="151"/>
      <c r="D172" s="151"/>
      <c r="E172" s="151"/>
      <c r="F172" s="56"/>
      <c r="G172" s="56"/>
      <c r="H172" s="64"/>
      <c r="I172" s="143" t="s">
        <v>193</v>
      </c>
      <c r="J172" s="116" t="e">
        <f t="shared" si="38"/>
        <v>#DIV/0!</v>
      </c>
      <c r="K172" s="33" t="e">
        <f t="shared" si="39"/>
        <v>#DIV/0!</v>
      </c>
    </row>
    <row r="173" spans="1:11" ht="12.75" customHeight="1" x14ac:dyDescent="0.2">
      <c r="A173" s="70"/>
      <c r="B173" s="59" t="s">
        <v>3</v>
      </c>
      <c r="C173" s="127">
        <f t="shared" ref="C173" si="41">SUM(C181)</f>
        <v>6416.7950000000001</v>
      </c>
      <c r="D173" s="127">
        <f t="shared" ref="D173:E179" si="42">SUM(D181)</f>
        <v>6416.7740999999996</v>
      </c>
      <c r="E173" s="127">
        <f t="shared" si="42"/>
        <v>6416.7740999999996</v>
      </c>
      <c r="F173" s="152">
        <v>41640</v>
      </c>
      <c r="G173" s="152"/>
      <c r="H173" s="155">
        <f>SUM(H181)</f>
        <v>6416.7950000000001</v>
      </c>
      <c r="I173" s="144"/>
      <c r="J173" s="116">
        <f t="shared" si="38"/>
        <v>0.99999674292228435</v>
      </c>
      <c r="K173" s="33">
        <f t="shared" si="39"/>
        <v>1</v>
      </c>
    </row>
    <row r="174" spans="1:11" x14ac:dyDescent="0.2">
      <c r="A174" s="70"/>
      <c r="B174" s="59" t="s">
        <v>0</v>
      </c>
      <c r="C174" s="127">
        <f t="shared" ref="C174" si="43">SUM(C182)</f>
        <v>0</v>
      </c>
      <c r="D174" s="127">
        <f t="shared" si="42"/>
        <v>0</v>
      </c>
      <c r="E174" s="127">
        <f t="shared" si="42"/>
        <v>0</v>
      </c>
      <c r="F174" s="153"/>
      <c r="G174" s="153"/>
      <c r="H174" s="156"/>
      <c r="I174" s="144"/>
      <c r="J174" s="116" t="e">
        <f t="shared" si="38"/>
        <v>#DIV/0!</v>
      </c>
      <c r="K174" s="33" t="e">
        <f t="shared" si="39"/>
        <v>#DIV/0!</v>
      </c>
    </row>
    <row r="175" spans="1:11" x14ac:dyDescent="0.2">
      <c r="A175" s="70"/>
      <c r="B175" s="59" t="s">
        <v>1</v>
      </c>
      <c r="C175" s="127">
        <f t="shared" ref="C175" si="44">SUM(C183)</f>
        <v>6416.7950000000001</v>
      </c>
      <c r="D175" s="127">
        <f t="shared" si="42"/>
        <v>6416.7740999999996</v>
      </c>
      <c r="E175" s="127">
        <f t="shared" si="42"/>
        <v>6416.7740999999996</v>
      </c>
      <c r="F175" s="153"/>
      <c r="G175" s="153"/>
      <c r="H175" s="156"/>
      <c r="I175" s="144"/>
      <c r="J175" s="116">
        <f t="shared" si="38"/>
        <v>0.99999674292228435</v>
      </c>
      <c r="K175" s="33">
        <f t="shared" si="39"/>
        <v>0</v>
      </c>
    </row>
    <row r="176" spans="1:11" x14ac:dyDescent="0.2">
      <c r="A176" s="70"/>
      <c r="B176" s="59" t="s">
        <v>2</v>
      </c>
      <c r="C176" s="127">
        <f t="shared" ref="C176" si="45">SUM(C184)</f>
        <v>0</v>
      </c>
      <c r="D176" s="127">
        <f t="shared" si="42"/>
        <v>0</v>
      </c>
      <c r="E176" s="127">
        <f t="shared" si="42"/>
        <v>0</v>
      </c>
      <c r="F176" s="153"/>
      <c r="G176" s="153"/>
      <c r="H176" s="156"/>
      <c r="I176" s="144"/>
      <c r="J176" s="116" t="e">
        <f t="shared" si="38"/>
        <v>#DIV/0!</v>
      </c>
      <c r="K176" s="33" t="e">
        <f t="shared" si="39"/>
        <v>#DIV/0!</v>
      </c>
    </row>
    <row r="177" spans="1:11" x14ac:dyDescent="0.2">
      <c r="A177" s="70"/>
      <c r="B177" s="59" t="s">
        <v>136</v>
      </c>
      <c r="C177" s="127">
        <f t="shared" ref="C177" si="46">SUM(C185)</f>
        <v>0</v>
      </c>
      <c r="D177" s="127">
        <f t="shared" si="42"/>
        <v>0</v>
      </c>
      <c r="E177" s="127">
        <f t="shared" si="42"/>
        <v>0</v>
      </c>
      <c r="F177" s="153"/>
      <c r="G177" s="153"/>
      <c r="H177" s="156"/>
      <c r="I177" s="144"/>
      <c r="J177" s="116" t="e">
        <f t="shared" si="38"/>
        <v>#DIV/0!</v>
      </c>
      <c r="K177" s="33" t="e">
        <f t="shared" si="39"/>
        <v>#DIV/0!</v>
      </c>
    </row>
    <row r="178" spans="1:11" x14ac:dyDescent="0.2">
      <c r="A178" s="70"/>
      <c r="B178" s="59" t="s">
        <v>137</v>
      </c>
      <c r="C178" s="127">
        <f t="shared" ref="C178" si="47">SUM(C186)</f>
        <v>0</v>
      </c>
      <c r="D178" s="127">
        <f t="shared" si="42"/>
        <v>0</v>
      </c>
      <c r="E178" s="127">
        <f t="shared" si="42"/>
        <v>0</v>
      </c>
      <c r="F178" s="153"/>
      <c r="G178" s="153"/>
      <c r="H178" s="156"/>
      <c r="I178" s="144"/>
      <c r="J178" s="116" t="e">
        <f t="shared" si="38"/>
        <v>#DIV/0!</v>
      </c>
      <c r="K178" s="33" t="e">
        <f t="shared" si="39"/>
        <v>#DIV/0!</v>
      </c>
    </row>
    <row r="179" spans="1:11" x14ac:dyDescent="0.2">
      <c r="A179" s="71"/>
      <c r="B179" s="67" t="s">
        <v>80</v>
      </c>
      <c r="C179" s="72">
        <f t="shared" ref="C179" si="48">SUM(C187)</f>
        <v>0</v>
      </c>
      <c r="D179" s="72">
        <f t="shared" si="42"/>
        <v>0</v>
      </c>
      <c r="E179" s="72">
        <f t="shared" si="42"/>
        <v>0</v>
      </c>
      <c r="F179" s="161"/>
      <c r="G179" s="154"/>
      <c r="H179" s="163"/>
      <c r="I179" s="145"/>
      <c r="J179" s="116" t="e">
        <f t="shared" si="38"/>
        <v>#DIV/0!</v>
      </c>
      <c r="K179" s="33" t="e">
        <f t="shared" si="39"/>
        <v>#DIV/0!</v>
      </c>
    </row>
    <row r="180" spans="1:11" ht="22.5" x14ac:dyDescent="0.2">
      <c r="A180" s="55" t="s">
        <v>86</v>
      </c>
      <c r="B180" s="150" t="s">
        <v>19</v>
      </c>
      <c r="C180" s="151"/>
      <c r="D180" s="151"/>
      <c r="E180" s="151"/>
      <c r="F180" s="56"/>
      <c r="G180" s="56"/>
      <c r="H180" s="64"/>
      <c r="I180" s="143" t="s">
        <v>252</v>
      </c>
      <c r="J180" s="116" t="e">
        <f t="shared" si="38"/>
        <v>#DIV/0!</v>
      </c>
      <c r="K180" s="33" t="e">
        <f t="shared" si="39"/>
        <v>#DIV/0!</v>
      </c>
    </row>
    <row r="181" spans="1:11" ht="10.5" customHeight="1" x14ac:dyDescent="0.2">
      <c r="A181" s="70"/>
      <c r="B181" s="59" t="s">
        <v>3</v>
      </c>
      <c r="C181" s="65">
        <f>SUM(C182:C187)</f>
        <v>6416.7950000000001</v>
      </c>
      <c r="D181" s="65">
        <f>SUM(D182:D187)</f>
        <v>6416.7740999999996</v>
      </c>
      <c r="E181" s="65">
        <f>SUM(E182:E187)</f>
        <v>6416.7740999999996</v>
      </c>
      <c r="F181" s="152">
        <v>42370</v>
      </c>
      <c r="G181" s="152">
        <v>42735</v>
      </c>
      <c r="H181" s="155">
        <v>6416.7950000000001</v>
      </c>
      <c r="I181" s="144"/>
      <c r="J181" s="116">
        <f t="shared" si="38"/>
        <v>0.99999674292228435</v>
      </c>
      <c r="K181" s="33">
        <f t="shared" si="39"/>
        <v>1</v>
      </c>
    </row>
    <row r="182" spans="1:11" ht="10.5" customHeight="1" x14ac:dyDescent="0.2">
      <c r="A182" s="70"/>
      <c r="B182" s="59" t="s">
        <v>0</v>
      </c>
      <c r="C182" s="60"/>
      <c r="D182" s="60"/>
      <c r="E182" s="60"/>
      <c r="F182" s="153"/>
      <c r="G182" s="153"/>
      <c r="H182" s="156"/>
      <c r="I182" s="144"/>
      <c r="J182" s="116" t="e">
        <f t="shared" si="38"/>
        <v>#DIV/0!</v>
      </c>
      <c r="K182" s="33" t="e">
        <f t="shared" si="39"/>
        <v>#DIV/0!</v>
      </c>
    </row>
    <row r="183" spans="1:11" ht="10.5" customHeight="1" x14ac:dyDescent="0.2">
      <c r="A183" s="70"/>
      <c r="B183" s="59" t="s">
        <v>1</v>
      </c>
      <c r="C183" s="60">
        <f>7000-583.205</f>
        <v>6416.7950000000001</v>
      </c>
      <c r="D183" s="60">
        <v>6416.7740999999996</v>
      </c>
      <c r="E183" s="60">
        <v>6416.7740999999996</v>
      </c>
      <c r="F183" s="153"/>
      <c r="G183" s="153"/>
      <c r="H183" s="156"/>
      <c r="I183" s="144"/>
      <c r="J183" s="116">
        <f t="shared" si="38"/>
        <v>0.99999674292228435</v>
      </c>
      <c r="K183" s="33">
        <f t="shared" si="39"/>
        <v>0</v>
      </c>
    </row>
    <row r="184" spans="1:11" ht="10.5" customHeight="1" x14ac:dyDescent="0.2">
      <c r="A184" s="70"/>
      <c r="B184" s="59" t="s">
        <v>2</v>
      </c>
      <c r="C184" s="60"/>
      <c r="D184" s="60"/>
      <c r="E184" s="60"/>
      <c r="F184" s="153"/>
      <c r="G184" s="153"/>
      <c r="H184" s="156"/>
      <c r="I184" s="144"/>
      <c r="J184" s="116" t="e">
        <f t="shared" si="38"/>
        <v>#DIV/0!</v>
      </c>
      <c r="K184" s="33" t="e">
        <f t="shared" si="39"/>
        <v>#DIV/0!</v>
      </c>
    </row>
    <row r="185" spans="1:11" ht="10.5" customHeight="1" x14ac:dyDescent="0.2">
      <c r="A185" s="70"/>
      <c r="B185" s="59" t="s">
        <v>136</v>
      </c>
      <c r="C185" s="60"/>
      <c r="D185" s="60"/>
      <c r="E185" s="60"/>
      <c r="F185" s="153"/>
      <c r="G185" s="153"/>
      <c r="H185" s="156"/>
      <c r="I185" s="144"/>
      <c r="J185" s="116" t="e">
        <f t="shared" si="38"/>
        <v>#DIV/0!</v>
      </c>
      <c r="K185" s="33" t="e">
        <f t="shared" si="39"/>
        <v>#DIV/0!</v>
      </c>
    </row>
    <row r="186" spans="1:11" ht="10.5" customHeight="1" x14ac:dyDescent="0.2">
      <c r="A186" s="70"/>
      <c r="B186" s="59" t="s">
        <v>137</v>
      </c>
      <c r="C186" s="60"/>
      <c r="D186" s="60"/>
      <c r="E186" s="60"/>
      <c r="F186" s="153"/>
      <c r="G186" s="153"/>
      <c r="H186" s="156"/>
      <c r="I186" s="144"/>
      <c r="J186" s="116" t="e">
        <f t="shared" si="38"/>
        <v>#DIV/0!</v>
      </c>
      <c r="K186" s="33" t="e">
        <f t="shared" si="39"/>
        <v>#DIV/0!</v>
      </c>
    </row>
    <row r="187" spans="1:11" ht="10.5" customHeight="1" x14ac:dyDescent="0.2">
      <c r="A187" s="70"/>
      <c r="B187" s="59" t="s">
        <v>80</v>
      </c>
      <c r="C187" s="60"/>
      <c r="D187" s="60"/>
      <c r="E187" s="60"/>
      <c r="F187" s="154"/>
      <c r="G187" s="154"/>
      <c r="H187" s="157"/>
      <c r="I187" s="144"/>
      <c r="J187" s="116" t="e">
        <f t="shared" si="38"/>
        <v>#DIV/0!</v>
      </c>
      <c r="K187" s="33" t="e">
        <f t="shared" si="39"/>
        <v>#DIV/0!</v>
      </c>
    </row>
    <row r="188" spans="1:11" ht="22.5" x14ac:dyDescent="0.2">
      <c r="A188" s="58" t="s">
        <v>7</v>
      </c>
      <c r="B188" s="173" t="s">
        <v>48</v>
      </c>
      <c r="C188" s="173"/>
      <c r="D188" s="173"/>
      <c r="E188" s="173"/>
      <c r="F188" s="61" t="s">
        <v>41</v>
      </c>
      <c r="G188" s="61" t="s">
        <v>123</v>
      </c>
      <c r="H188" s="61" t="s">
        <v>41</v>
      </c>
      <c r="I188" s="144"/>
      <c r="J188" s="116" t="e">
        <f t="shared" si="38"/>
        <v>#DIV/0!</v>
      </c>
      <c r="K188" s="33" t="e">
        <f t="shared" si="39"/>
        <v>#VALUE!</v>
      </c>
    </row>
    <row r="189" spans="1:11" ht="39" customHeight="1" x14ac:dyDescent="0.2">
      <c r="A189" s="62" t="s">
        <v>43</v>
      </c>
      <c r="B189" s="158" t="s">
        <v>141</v>
      </c>
      <c r="C189" s="158"/>
      <c r="D189" s="158"/>
      <c r="E189" s="158"/>
      <c r="F189" s="63" t="s">
        <v>41</v>
      </c>
      <c r="G189" s="63" t="s">
        <v>41</v>
      </c>
      <c r="H189" s="63" t="s">
        <v>41</v>
      </c>
      <c r="I189" s="145"/>
      <c r="J189" s="116" t="e">
        <f t="shared" si="38"/>
        <v>#DIV/0!</v>
      </c>
      <c r="K189" s="33" t="e">
        <f t="shared" si="39"/>
        <v>#VALUE!</v>
      </c>
    </row>
    <row r="190" spans="1:11" ht="22.5" x14ac:dyDescent="0.2">
      <c r="A190" s="55" t="s">
        <v>195</v>
      </c>
      <c r="B190" s="150" t="s">
        <v>20</v>
      </c>
      <c r="C190" s="151"/>
      <c r="D190" s="151"/>
      <c r="E190" s="151"/>
      <c r="F190" s="56"/>
      <c r="G190" s="56"/>
      <c r="H190" s="64"/>
      <c r="I190" s="143" t="s">
        <v>211</v>
      </c>
      <c r="J190" s="116" t="e">
        <f t="shared" si="38"/>
        <v>#DIV/0!</v>
      </c>
      <c r="K190" s="33" t="e">
        <f t="shared" si="39"/>
        <v>#DIV/0!</v>
      </c>
    </row>
    <row r="191" spans="1:11" ht="11.25" customHeight="1" x14ac:dyDescent="0.2">
      <c r="A191" s="70"/>
      <c r="B191" s="59" t="s">
        <v>3</v>
      </c>
      <c r="C191" s="60">
        <f t="shared" ref="C191" si="49">SUM(C199,C208,C216)</f>
        <v>4400</v>
      </c>
      <c r="D191" s="60">
        <f t="shared" ref="D191:E197" si="50">SUM(D199,D208,D216)</f>
        <v>4397.5002299999996</v>
      </c>
      <c r="E191" s="60">
        <f t="shared" si="50"/>
        <v>4397.5002299999996</v>
      </c>
      <c r="F191" s="152">
        <v>41640</v>
      </c>
      <c r="G191" s="152"/>
      <c r="H191" s="155">
        <f>SUM(H199,H208,H216)</f>
        <v>4398.4283800000003</v>
      </c>
      <c r="I191" s="144"/>
      <c r="J191" s="116">
        <f t="shared" si="38"/>
        <v>0.9994318704545454</v>
      </c>
      <c r="K191" s="33">
        <f t="shared" si="39"/>
        <v>0.99964281363636365</v>
      </c>
    </row>
    <row r="192" spans="1:11" ht="11.25" customHeight="1" x14ac:dyDescent="0.2">
      <c r="A192" s="70"/>
      <c r="B192" s="59" t="s">
        <v>0</v>
      </c>
      <c r="C192" s="127">
        <f t="shared" ref="C192" si="51">SUM(C200,C209,C217)</f>
        <v>0</v>
      </c>
      <c r="D192" s="127">
        <f t="shared" si="50"/>
        <v>0</v>
      </c>
      <c r="E192" s="127">
        <f t="shared" si="50"/>
        <v>0</v>
      </c>
      <c r="F192" s="153"/>
      <c r="G192" s="153"/>
      <c r="H192" s="156"/>
      <c r="I192" s="144"/>
      <c r="J192" s="116" t="e">
        <f t="shared" si="38"/>
        <v>#DIV/0!</v>
      </c>
      <c r="K192" s="33" t="e">
        <f t="shared" si="39"/>
        <v>#DIV/0!</v>
      </c>
    </row>
    <row r="193" spans="1:11" ht="11.25" customHeight="1" x14ac:dyDescent="0.2">
      <c r="A193" s="70"/>
      <c r="B193" s="59" t="s">
        <v>1</v>
      </c>
      <c r="C193" s="127">
        <f t="shared" ref="C193" si="52">SUM(C201,C210,C218)</f>
        <v>4400</v>
      </c>
      <c r="D193" s="127">
        <f t="shared" si="50"/>
        <v>4397.5002299999996</v>
      </c>
      <c r="E193" s="127">
        <f t="shared" si="50"/>
        <v>4397.5002299999996</v>
      </c>
      <c r="F193" s="153"/>
      <c r="G193" s="153"/>
      <c r="H193" s="156"/>
      <c r="I193" s="144"/>
      <c r="J193" s="116">
        <f t="shared" si="38"/>
        <v>0.9994318704545454</v>
      </c>
      <c r="K193" s="33">
        <f t="shared" si="39"/>
        <v>0</v>
      </c>
    </row>
    <row r="194" spans="1:11" ht="11.25" customHeight="1" x14ac:dyDescent="0.2">
      <c r="A194" s="70"/>
      <c r="B194" s="59" t="s">
        <v>2</v>
      </c>
      <c r="C194" s="127">
        <f t="shared" ref="C194" si="53">SUM(C202,C211,C219)</f>
        <v>0</v>
      </c>
      <c r="D194" s="127">
        <f t="shared" si="50"/>
        <v>0</v>
      </c>
      <c r="E194" s="127">
        <f t="shared" si="50"/>
        <v>0</v>
      </c>
      <c r="F194" s="153"/>
      <c r="G194" s="153"/>
      <c r="H194" s="156"/>
      <c r="I194" s="144"/>
      <c r="J194" s="116" t="e">
        <f t="shared" si="38"/>
        <v>#DIV/0!</v>
      </c>
      <c r="K194" s="33" t="e">
        <f t="shared" si="39"/>
        <v>#DIV/0!</v>
      </c>
    </row>
    <row r="195" spans="1:11" ht="11.25" customHeight="1" x14ac:dyDescent="0.2">
      <c r="A195" s="70"/>
      <c r="B195" s="59" t="s">
        <v>136</v>
      </c>
      <c r="C195" s="127">
        <f t="shared" ref="C195" si="54">SUM(C203,C212,C220)</f>
        <v>0</v>
      </c>
      <c r="D195" s="127">
        <f t="shared" si="50"/>
        <v>0</v>
      </c>
      <c r="E195" s="127">
        <f t="shared" si="50"/>
        <v>0</v>
      </c>
      <c r="F195" s="153"/>
      <c r="G195" s="153"/>
      <c r="H195" s="156"/>
      <c r="I195" s="144"/>
      <c r="J195" s="116" t="e">
        <f t="shared" si="38"/>
        <v>#DIV/0!</v>
      </c>
      <c r="K195" s="33" t="e">
        <f t="shared" si="39"/>
        <v>#DIV/0!</v>
      </c>
    </row>
    <row r="196" spans="1:11" ht="11.25" customHeight="1" x14ac:dyDescent="0.2">
      <c r="A196" s="70"/>
      <c r="B196" s="59" t="s">
        <v>137</v>
      </c>
      <c r="C196" s="127">
        <f t="shared" ref="C196" si="55">SUM(C204,C213,C221)</f>
        <v>0</v>
      </c>
      <c r="D196" s="127">
        <f t="shared" si="50"/>
        <v>0</v>
      </c>
      <c r="E196" s="127">
        <f t="shared" si="50"/>
        <v>0</v>
      </c>
      <c r="F196" s="153"/>
      <c r="G196" s="153"/>
      <c r="H196" s="156"/>
      <c r="I196" s="144"/>
      <c r="J196" s="116" t="e">
        <f t="shared" si="38"/>
        <v>#DIV/0!</v>
      </c>
      <c r="K196" s="33" t="e">
        <f t="shared" si="39"/>
        <v>#DIV/0!</v>
      </c>
    </row>
    <row r="197" spans="1:11" ht="11.25" customHeight="1" x14ac:dyDescent="0.2">
      <c r="A197" s="71"/>
      <c r="B197" s="67" t="s">
        <v>80</v>
      </c>
      <c r="C197" s="72">
        <f t="shared" ref="C197" si="56">SUM(C205,C214,C222)</f>
        <v>0</v>
      </c>
      <c r="D197" s="72">
        <f t="shared" si="50"/>
        <v>0</v>
      </c>
      <c r="E197" s="72">
        <f t="shared" si="50"/>
        <v>0</v>
      </c>
      <c r="F197" s="161"/>
      <c r="G197" s="161"/>
      <c r="H197" s="163"/>
      <c r="I197" s="145"/>
      <c r="J197" s="116" t="e">
        <f t="shared" si="38"/>
        <v>#DIV/0!</v>
      </c>
      <c r="K197" s="33" t="e">
        <f t="shared" si="39"/>
        <v>#DIV/0!</v>
      </c>
    </row>
    <row r="198" spans="1:11" ht="22.5" x14ac:dyDescent="0.2">
      <c r="A198" s="55" t="s">
        <v>96</v>
      </c>
      <c r="B198" s="150" t="s">
        <v>21</v>
      </c>
      <c r="C198" s="151"/>
      <c r="D198" s="151"/>
      <c r="E198" s="151"/>
      <c r="F198" s="56"/>
      <c r="G198" s="56"/>
      <c r="H198" s="64"/>
      <c r="I198" s="143" t="s">
        <v>253</v>
      </c>
      <c r="J198" s="116" t="e">
        <f t="shared" si="38"/>
        <v>#DIV/0!</v>
      </c>
      <c r="K198" s="33" t="e">
        <f t="shared" si="39"/>
        <v>#DIV/0!</v>
      </c>
    </row>
    <row r="199" spans="1:11" ht="12.75" customHeight="1" x14ac:dyDescent="0.2">
      <c r="A199" s="70"/>
      <c r="B199" s="59" t="s">
        <v>3</v>
      </c>
      <c r="C199" s="65">
        <f>SUM(C200:C205)</f>
        <v>0</v>
      </c>
      <c r="D199" s="65">
        <f>SUM(D200:D205)</f>
        <v>0</v>
      </c>
      <c r="E199" s="65">
        <f>SUM(E200:E205)</f>
        <v>0</v>
      </c>
      <c r="F199" s="152">
        <v>42370</v>
      </c>
      <c r="G199" s="152">
        <v>42522</v>
      </c>
      <c r="H199" s="155"/>
      <c r="I199" s="144"/>
      <c r="J199" s="116" t="e">
        <f t="shared" si="38"/>
        <v>#DIV/0!</v>
      </c>
      <c r="K199" s="33" t="e">
        <f t="shared" si="39"/>
        <v>#DIV/0!</v>
      </c>
    </row>
    <row r="200" spans="1:11" x14ac:dyDescent="0.2">
      <c r="A200" s="70"/>
      <c r="B200" s="59" t="s">
        <v>0</v>
      </c>
      <c r="C200" s="60"/>
      <c r="D200" s="60"/>
      <c r="E200" s="60"/>
      <c r="F200" s="153"/>
      <c r="G200" s="153"/>
      <c r="H200" s="156"/>
      <c r="I200" s="144"/>
      <c r="J200" s="116" t="e">
        <f t="shared" si="38"/>
        <v>#DIV/0!</v>
      </c>
      <c r="K200" s="33" t="e">
        <f t="shared" si="39"/>
        <v>#DIV/0!</v>
      </c>
    </row>
    <row r="201" spans="1:11" x14ac:dyDescent="0.2">
      <c r="A201" s="70"/>
      <c r="B201" s="59" t="s">
        <v>1</v>
      </c>
      <c r="C201" s="60"/>
      <c r="D201" s="60"/>
      <c r="E201" s="60"/>
      <c r="F201" s="153"/>
      <c r="G201" s="153"/>
      <c r="H201" s="156"/>
      <c r="I201" s="144"/>
      <c r="J201" s="116" t="e">
        <f t="shared" si="38"/>
        <v>#DIV/0!</v>
      </c>
      <c r="K201" s="33" t="e">
        <f t="shared" si="39"/>
        <v>#DIV/0!</v>
      </c>
    </row>
    <row r="202" spans="1:11" x14ac:dyDescent="0.2">
      <c r="A202" s="70"/>
      <c r="B202" s="59" t="s">
        <v>2</v>
      </c>
      <c r="C202" s="60"/>
      <c r="D202" s="60"/>
      <c r="E202" s="60"/>
      <c r="F202" s="153"/>
      <c r="G202" s="153"/>
      <c r="H202" s="156"/>
      <c r="I202" s="144"/>
      <c r="J202" s="116" t="e">
        <f t="shared" si="38"/>
        <v>#DIV/0!</v>
      </c>
      <c r="K202" s="33" t="e">
        <f t="shared" si="39"/>
        <v>#DIV/0!</v>
      </c>
    </row>
    <row r="203" spans="1:11" x14ac:dyDescent="0.2">
      <c r="A203" s="70"/>
      <c r="B203" s="59" t="s">
        <v>136</v>
      </c>
      <c r="C203" s="60"/>
      <c r="D203" s="60"/>
      <c r="E203" s="60"/>
      <c r="F203" s="153"/>
      <c r="G203" s="153"/>
      <c r="H203" s="156"/>
      <c r="I203" s="144"/>
      <c r="J203" s="116" t="e">
        <f t="shared" si="38"/>
        <v>#DIV/0!</v>
      </c>
      <c r="K203" s="33" t="e">
        <f t="shared" si="39"/>
        <v>#DIV/0!</v>
      </c>
    </row>
    <row r="204" spans="1:11" x14ac:dyDescent="0.2">
      <c r="A204" s="70"/>
      <c r="B204" s="59" t="s">
        <v>137</v>
      </c>
      <c r="C204" s="60"/>
      <c r="D204" s="60"/>
      <c r="E204" s="60"/>
      <c r="F204" s="153"/>
      <c r="G204" s="153"/>
      <c r="H204" s="156"/>
      <c r="I204" s="144"/>
      <c r="J204" s="116" t="e">
        <f t="shared" ref="J204:J267" si="57">E204/C204</f>
        <v>#DIV/0!</v>
      </c>
      <c r="K204" s="33" t="e">
        <f t="shared" ref="K204:K267" si="58">H204/C204</f>
        <v>#DIV/0!</v>
      </c>
    </row>
    <row r="205" spans="1:11" x14ac:dyDescent="0.2">
      <c r="A205" s="70"/>
      <c r="B205" s="59" t="s">
        <v>80</v>
      </c>
      <c r="C205" s="60"/>
      <c r="D205" s="60"/>
      <c r="E205" s="60"/>
      <c r="F205" s="154"/>
      <c r="G205" s="154"/>
      <c r="H205" s="157"/>
      <c r="I205" s="144"/>
      <c r="J205" s="116" t="e">
        <f t="shared" si="57"/>
        <v>#DIV/0!</v>
      </c>
      <c r="K205" s="33" t="e">
        <f t="shared" si="58"/>
        <v>#DIV/0!</v>
      </c>
    </row>
    <row r="206" spans="1:11" ht="22.5" x14ac:dyDescent="0.2">
      <c r="A206" s="62" t="s">
        <v>7</v>
      </c>
      <c r="B206" s="158" t="s">
        <v>56</v>
      </c>
      <c r="C206" s="158"/>
      <c r="D206" s="158"/>
      <c r="E206" s="158"/>
      <c r="F206" s="63" t="s">
        <v>41</v>
      </c>
      <c r="G206" s="63" t="s">
        <v>183</v>
      </c>
      <c r="H206" s="63" t="s">
        <v>41</v>
      </c>
      <c r="I206" s="145"/>
      <c r="J206" s="116" t="e">
        <f t="shared" si="57"/>
        <v>#DIV/0!</v>
      </c>
      <c r="K206" s="33" t="e">
        <f t="shared" si="58"/>
        <v>#VALUE!</v>
      </c>
    </row>
    <row r="207" spans="1:11" x14ac:dyDescent="0.2">
      <c r="A207" s="55" t="s">
        <v>71</v>
      </c>
      <c r="B207" s="150" t="s">
        <v>22</v>
      </c>
      <c r="C207" s="151"/>
      <c r="D207" s="151"/>
      <c r="E207" s="151"/>
      <c r="F207" s="56"/>
      <c r="G207" s="56"/>
      <c r="H207" s="92"/>
      <c r="I207" s="143" t="s">
        <v>239</v>
      </c>
      <c r="J207" s="116" t="e">
        <f t="shared" si="57"/>
        <v>#DIV/0!</v>
      </c>
      <c r="K207" s="33" t="e">
        <f t="shared" si="58"/>
        <v>#DIV/0!</v>
      </c>
    </row>
    <row r="208" spans="1:11" ht="12.75" customHeight="1" x14ac:dyDescent="0.2">
      <c r="A208" s="70"/>
      <c r="B208" s="59" t="s">
        <v>3</v>
      </c>
      <c r="C208" s="65">
        <f>SUM(C209:C214)</f>
        <v>400</v>
      </c>
      <c r="D208" s="65">
        <f>SUM(D209:D214)</f>
        <v>398.36894999999998</v>
      </c>
      <c r="E208" s="65">
        <f>SUM(E209:E214)</f>
        <v>398.36894999999998</v>
      </c>
      <c r="F208" s="152">
        <v>42370</v>
      </c>
      <c r="G208" s="152">
        <v>42735</v>
      </c>
      <c r="H208" s="155">
        <f>99.9*3+50.16+48.56838</f>
        <v>398.42838</v>
      </c>
      <c r="I208" s="144"/>
      <c r="J208" s="116">
        <f t="shared" si="57"/>
        <v>0.99592237499999992</v>
      </c>
      <c r="K208" s="33">
        <f t="shared" si="58"/>
        <v>0.99607095000000001</v>
      </c>
    </row>
    <row r="209" spans="1:12" x14ac:dyDescent="0.2">
      <c r="A209" s="70"/>
      <c r="B209" s="59" t="s">
        <v>0</v>
      </c>
      <c r="C209" s="60"/>
      <c r="D209" s="60"/>
      <c r="E209" s="60"/>
      <c r="F209" s="153"/>
      <c r="G209" s="153"/>
      <c r="H209" s="156"/>
      <c r="I209" s="144"/>
      <c r="J209" s="116" t="e">
        <f t="shared" si="57"/>
        <v>#DIV/0!</v>
      </c>
      <c r="K209" s="33" t="e">
        <f t="shared" si="58"/>
        <v>#DIV/0!</v>
      </c>
    </row>
    <row r="210" spans="1:12" x14ac:dyDescent="0.2">
      <c r="A210" s="70"/>
      <c r="B210" s="59" t="s">
        <v>1</v>
      </c>
      <c r="C210" s="60">
        <f>2000-1600</f>
        <v>400</v>
      </c>
      <c r="D210" s="60">
        <v>398.36894999999998</v>
      </c>
      <c r="E210" s="60">
        <v>398.36894999999998</v>
      </c>
      <c r="F210" s="153"/>
      <c r="G210" s="153"/>
      <c r="H210" s="156"/>
      <c r="I210" s="144"/>
      <c r="J210" s="116">
        <f t="shared" si="57"/>
        <v>0.99592237499999992</v>
      </c>
      <c r="K210" s="33">
        <f t="shared" si="58"/>
        <v>0</v>
      </c>
    </row>
    <row r="211" spans="1:12" x14ac:dyDescent="0.2">
      <c r="A211" s="70"/>
      <c r="B211" s="59" t="s">
        <v>2</v>
      </c>
      <c r="C211" s="60"/>
      <c r="D211" s="60"/>
      <c r="E211" s="60"/>
      <c r="F211" s="153"/>
      <c r="G211" s="153"/>
      <c r="H211" s="156"/>
      <c r="I211" s="144"/>
      <c r="J211" s="116" t="e">
        <f t="shared" si="57"/>
        <v>#DIV/0!</v>
      </c>
      <c r="K211" s="33" t="e">
        <f t="shared" si="58"/>
        <v>#DIV/0!</v>
      </c>
    </row>
    <row r="212" spans="1:12" x14ac:dyDescent="0.2">
      <c r="A212" s="70"/>
      <c r="B212" s="59" t="s">
        <v>136</v>
      </c>
      <c r="C212" s="60"/>
      <c r="D212" s="60"/>
      <c r="E212" s="60"/>
      <c r="F212" s="153"/>
      <c r="G212" s="153"/>
      <c r="H212" s="156"/>
      <c r="I212" s="144"/>
      <c r="J212" s="116" t="e">
        <f t="shared" si="57"/>
        <v>#DIV/0!</v>
      </c>
      <c r="K212" s="33" t="e">
        <f t="shared" si="58"/>
        <v>#DIV/0!</v>
      </c>
    </row>
    <row r="213" spans="1:12" x14ac:dyDescent="0.2">
      <c r="A213" s="70"/>
      <c r="B213" s="59" t="s">
        <v>137</v>
      </c>
      <c r="C213" s="60"/>
      <c r="D213" s="60"/>
      <c r="E213" s="60"/>
      <c r="F213" s="153"/>
      <c r="G213" s="153"/>
      <c r="H213" s="156"/>
      <c r="I213" s="144"/>
      <c r="J213" s="116" t="e">
        <f t="shared" si="57"/>
        <v>#DIV/0!</v>
      </c>
      <c r="K213" s="33" t="e">
        <f t="shared" si="58"/>
        <v>#DIV/0!</v>
      </c>
    </row>
    <row r="214" spans="1:12" ht="33.75" x14ac:dyDescent="0.2">
      <c r="A214" s="76" t="s">
        <v>43</v>
      </c>
      <c r="B214" s="67" t="s">
        <v>80</v>
      </c>
      <c r="C214" s="68"/>
      <c r="D214" s="68"/>
      <c r="E214" s="68"/>
      <c r="F214" s="161"/>
      <c r="G214" s="161"/>
      <c r="H214" s="163"/>
      <c r="I214" s="145"/>
      <c r="J214" s="116" t="e">
        <f t="shared" si="57"/>
        <v>#DIV/0!</v>
      </c>
      <c r="K214" s="33" t="e">
        <f t="shared" si="58"/>
        <v>#DIV/0!</v>
      </c>
    </row>
    <row r="215" spans="1:12" ht="22.5" x14ac:dyDescent="0.2">
      <c r="A215" s="55" t="s">
        <v>97</v>
      </c>
      <c r="B215" s="150" t="s">
        <v>23</v>
      </c>
      <c r="C215" s="151"/>
      <c r="D215" s="151"/>
      <c r="E215" s="151"/>
      <c r="F215" s="56"/>
      <c r="G215" s="56"/>
      <c r="H215" s="64"/>
      <c r="I215" s="143" t="s">
        <v>238</v>
      </c>
      <c r="J215" s="116" t="e">
        <f t="shared" si="57"/>
        <v>#DIV/0!</v>
      </c>
      <c r="K215" s="33" t="e">
        <f t="shared" si="58"/>
        <v>#DIV/0!</v>
      </c>
    </row>
    <row r="216" spans="1:12" ht="12.75" customHeight="1" x14ac:dyDescent="0.2">
      <c r="A216" s="70"/>
      <c r="B216" s="59" t="s">
        <v>3</v>
      </c>
      <c r="C216" s="65">
        <f>SUM(C217:C222)</f>
        <v>4000</v>
      </c>
      <c r="D216" s="65">
        <f>SUM(D217:D222)</f>
        <v>3999.1312800000001</v>
      </c>
      <c r="E216" s="65">
        <f>SUM(E217:E222)</f>
        <v>3999.1312800000001</v>
      </c>
      <c r="F216" s="152">
        <v>42370</v>
      </c>
      <c r="G216" s="152">
        <v>42735</v>
      </c>
      <c r="H216" s="155">
        <v>4000</v>
      </c>
      <c r="I216" s="144"/>
      <c r="J216" s="116">
        <f t="shared" si="57"/>
        <v>0.99978281999999996</v>
      </c>
      <c r="K216" s="33">
        <f t="shared" si="58"/>
        <v>1</v>
      </c>
      <c r="L216" s="107">
        <v>1735044.28</v>
      </c>
    </row>
    <row r="217" spans="1:12" x14ac:dyDescent="0.2">
      <c r="A217" s="70"/>
      <c r="B217" s="59" t="s">
        <v>0</v>
      </c>
      <c r="C217" s="60"/>
      <c r="D217" s="60"/>
      <c r="E217" s="60"/>
      <c r="F217" s="153"/>
      <c r="G217" s="153"/>
      <c r="H217" s="156"/>
      <c r="I217" s="144"/>
      <c r="J217" s="116" t="e">
        <f t="shared" si="57"/>
        <v>#DIV/0!</v>
      </c>
      <c r="K217" s="33" t="e">
        <f t="shared" si="58"/>
        <v>#DIV/0!</v>
      </c>
    </row>
    <row r="218" spans="1:12" x14ac:dyDescent="0.2">
      <c r="A218" s="70"/>
      <c r="B218" s="59" t="s">
        <v>1</v>
      </c>
      <c r="C218" s="60">
        <v>4000</v>
      </c>
      <c r="D218" s="60">
        <v>3999.1312800000001</v>
      </c>
      <c r="E218" s="60">
        <v>3999.1312800000001</v>
      </c>
      <c r="F218" s="153"/>
      <c r="G218" s="153"/>
      <c r="H218" s="156"/>
      <c r="I218" s="144"/>
      <c r="J218" s="116">
        <f t="shared" si="57"/>
        <v>0.99978281999999996</v>
      </c>
      <c r="K218" s="33">
        <f t="shared" si="58"/>
        <v>0</v>
      </c>
    </row>
    <row r="219" spans="1:12" x14ac:dyDescent="0.2">
      <c r="A219" s="70"/>
      <c r="B219" s="59" t="s">
        <v>2</v>
      </c>
      <c r="C219" s="60"/>
      <c r="D219" s="60"/>
      <c r="E219" s="60"/>
      <c r="F219" s="153"/>
      <c r="G219" s="153"/>
      <c r="H219" s="156"/>
      <c r="I219" s="144"/>
      <c r="J219" s="116" t="e">
        <f t="shared" si="57"/>
        <v>#DIV/0!</v>
      </c>
      <c r="K219" s="33" t="e">
        <f t="shared" si="58"/>
        <v>#DIV/0!</v>
      </c>
    </row>
    <row r="220" spans="1:12" x14ac:dyDescent="0.2">
      <c r="A220" s="70"/>
      <c r="B220" s="59" t="s">
        <v>136</v>
      </c>
      <c r="C220" s="60"/>
      <c r="D220" s="60"/>
      <c r="E220" s="60"/>
      <c r="F220" s="153"/>
      <c r="G220" s="153"/>
      <c r="H220" s="156"/>
      <c r="I220" s="144"/>
      <c r="J220" s="116" t="e">
        <f t="shared" si="57"/>
        <v>#DIV/0!</v>
      </c>
      <c r="K220" s="33" t="e">
        <f t="shared" si="58"/>
        <v>#DIV/0!</v>
      </c>
    </row>
    <row r="221" spans="1:12" x14ac:dyDescent="0.2">
      <c r="A221" s="70"/>
      <c r="B221" s="59" t="s">
        <v>137</v>
      </c>
      <c r="C221" s="60"/>
      <c r="D221" s="60"/>
      <c r="E221" s="60"/>
      <c r="F221" s="153"/>
      <c r="G221" s="153"/>
      <c r="H221" s="156"/>
      <c r="I221" s="144"/>
      <c r="J221" s="116" t="e">
        <f t="shared" si="57"/>
        <v>#DIV/0!</v>
      </c>
      <c r="K221" s="33" t="e">
        <f t="shared" si="58"/>
        <v>#DIV/0!</v>
      </c>
    </row>
    <row r="222" spans="1:12" x14ac:dyDescent="0.2">
      <c r="A222" s="70"/>
      <c r="B222" s="59" t="s">
        <v>80</v>
      </c>
      <c r="C222" s="60"/>
      <c r="D222" s="60"/>
      <c r="E222" s="60"/>
      <c r="F222" s="154"/>
      <c r="G222" s="154"/>
      <c r="H222" s="157"/>
      <c r="I222" s="144"/>
      <c r="J222" s="116" t="e">
        <f t="shared" si="57"/>
        <v>#DIV/0!</v>
      </c>
      <c r="K222" s="33" t="e">
        <f t="shared" si="58"/>
        <v>#DIV/0!</v>
      </c>
    </row>
    <row r="223" spans="1:12" ht="33.75" x14ac:dyDescent="0.2">
      <c r="A223" s="62" t="s">
        <v>43</v>
      </c>
      <c r="B223" s="158" t="s">
        <v>142</v>
      </c>
      <c r="C223" s="158"/>
      <c r="D223" s="158"/>
      <c r="E223" s="158"/>
      <c r="F223" s="63" t="s">
        <v>41</v>
      </c>
      <c r="G223" s="63" t="s">
        <v>41</v>
      </c>
      <c r="H223" s="63" t="s">
        <v>41</v>
      </c>
      <c r="I223" s="145"/>
      <c r="J223" s="116" t="e">
        <f t="shared" si="57"/>
        <v>#DIV/0!</v>
      </c>
      <c r="K223" s="33" t="e">
        <f t="shared" si="58"/>
        <v>#VALUE!</v>
      </c>
    </row>
    <row r="224" spans="1:12" x14ac:dyDescent="0.2">
      <c r="A224" s="73" t="s">
        <v>72</v>
      </c>
      <c r="B224" s="150" t="s">
        <v>24</v>
      </c>
      <c r="C224" s="151"/>
      <c r="D224" s="151"/>
      <c r="E224" s="151"/>
      <c r="F224" s="56"/>
      <c r="G224" s="56"/>
      <c r="H224" s="64"/>
      <c r="I224" s="184" t="s">
        <v>205</v>
      </c>
      <c r="J224" s="116" t="e">
        <f t="shared" si="57"/>
        <v>#DIV/0!</v>
      </c>
      <c r="K224" s="33" t="e">
        <f t="shared" si="58"/>
        <v>#DIV/0!</v>
      </c>
    </row>
    <row r="225" spans="1:11" ht="12.75" customHeight="1" x14ac:dyDescent="0.2">
      <c r="A225" s="70"/>
      <c r="B225" s="59" t="s">
        <v>3</v>
      </c>
      <c r="C225" s="60">
        <f t="shared" ref="C225" si="59">SUM(C233)</f>
        <v>1467.5021099999999</v>
      </c>
      <c r="D225" s="60">
        <f t="shared" ref="D225:E231" si="60">SUM(D233)</f>
        <v>1425.23902</v>
      </c>
      <c r="E225" s="60">
        <f t="shared" si="60"/>
        <v>1425.23902</v>
      </c>
      <c r="F225" s="152">
        <v>41640</v>
      </c>
      <c r="G225" s="152"/>
      <c r="H225" s="155">
        <f>SUM(H233)</f>
        <v>1467.5021099999999</v>
      </c>
      <c r="I225" s="164"/>
      <c r="J225" s="116">
        <f t="shared" si="57"/>
        <v>0.97120066151046291</v>
      </c>
      <c r="K225" s="33">
        <f t="shared" si="58"/>
        <v>1</v>
      </c>
    </row>
    <row r="226" spans="1:11" x14ac:dyDescent="0.2">
      <c r="A226" s="70"/>
      <c r="B226" s="59" t="s">
        <v>0</v>
      </c>
      <c r="C226" s="127">
        <f t="shared" ref="C226" si="61">SUM(C234)</f>
        <v>0</v>
      </c>
      <c r="D226" s="127">
        <f t="shared" si="60"/>
        <v>0</v>
      </c>
      <c r="E226" s="127">
        <f t="shared" si="60"/>
        <v>0</v>
      </c>
      <c r="F226" s="153"/>
      <c r="G226" s="153"/>
      <c r="H226" s="156"/>
      <c r="I226" s="164"/>
      <c r="J226" s="116" t="e">
        <f t="shared" si="57"/>
        <v>#DIV/0!</v>
      </c>
      <c r="K226" s="33" t="e">
        <f t="shared" si="58"/>
        <v>#DIV/0!</v>
      </c>
    </row>
    <row r="227" spans="1:11" x14ac:dyDescent="0.2">
      <c r="A227" s="70"/>
      <c r="B227" s="59" t="s">
        <v>1</v>
      </c>
      <c r="C227" s="127">
        <f t="shared" ref="C227" si="62">SUM(C235)</f>
        <v>1467.5021099999999</v>
      </c>
      <c r="D227" s="127">
        <f t="shared" si="60"/>
        <v>1425.23902</v>
      </c>
      <c r="E227" s="127">
        <f t="shared" si="60"/>
        <v>1425.23902</v>
      </c>
      <c r="F227" s="153"/>
      <c r="G227" s="153"/>
      <c r="H227" s="156"/>
      <c r="I227" s="164"/>
      <c r="J227" s="116">
        <f t="shared" si="57"/>
        <v>0.97120066151046291</v>
      </c>
      <c r="K227" s="33">
        <f t="shared" si="58"/>
        <v>0</v>
      </c>
    </row>
    <row r="228" spans="1:11" x14ac:dyDescent="0.2">
      <c r="A228" s="70"/>
      <c r="B228" s="59" t="s">
        <v>2</v>
      </c>
      <c r="C228" s="127">
        <f t="shared" ref="C228" si="63">SUM(C236)</f>
        <v>0</v>
      </c>
      <c r="D228" s="127">
        <f t="shared" si="60"/>
        <v>0</v>
      </c>
      <c r="E228" s="127">
        <f t="shared" si="60"/>
        <v>0</v>
      </c>
      <c r="F228" s="153"/>
      <c r="G228" s="153"/>
      <c r="H228" s="156"/>
      <c r="I228" s="164"/>
      <c r="J228" s="116" t="e">
        <f t="shared" si="57"/>
        <v>#DIV/0!</v>
      </c>
      <c r="K228" s="33" t="e">
        <f t="shared" si="58"/>
        <v>#DIV/0!</v>
      </c>
    </row>
    <row r="229" spans="1:11" x14ac:dyDescent="0.2">
      <c r="A229" s="70"/>
      <c r="B229" s="59" t="s">
        <v>136</v>
      </c>
      <c r="C229" s="127">
        <f t="shared" ref="C229" si="64">SUM(C237)</f>
        <v>0</v>
      </c>
      <c r="D229" s="127">
        <f t="shared" si="60"/>
        <v>0</v>
      </c>
      <c r="E229" s="127">
        <f t="shared" si="60"/>
        <v>0</v>
      </c>
      <c r="F229" s="153"/>
      <c r="G229" s="153"/>
      <c r="H229" s="156"/>
      <c r="I229" s="164"/>
      <c r="J229" s="116" t="e">
        <f t="shared" si="57"/>
        <v>#DIV/0!</v>
      </c>
      <c r="K229" s="33" t="e">
        <f t="shared" si="58"/>
        <v>#DIV/0!</v>
      </c>
    </row>
    <row r="230" spans="1:11" x14ac:dyDescent="0.2">
      <c r="A230" s="70"/>
      <c r="B230" s="59" t="s">
        <v>137</v>
      </c>
      <c r="C230" s="127">
        <f t="shared" ref="C230" si="65">SUM(C238)</f>
        <v>0</v>
      </c>
      <c r="D230" s="127">
        <f t="shared" si="60"/>
        <v>0</v>
      </c>
      <c r="E230" s="127">
        <f t="shared" si="60"/>
        <v>0</v>
      </c>
      <c r="F230" s="153"/>
      <c r="G230" s="153"/>
      <c r="H230" s="156"/>
      <c r="I230" s="164"/>
      <c r="J230" s="116" t="e">
        <f t="shared" si="57"/>
        <v>#DIV/0!</v>
      </c>
      <c r="K230" s="33" t="e">
        <f t="shared" si="58"/>
        <v>#DIV/0!</v>
      </c>
    </row>
    <row r="231" spans="1:11" x14ac:dyDescent="0.2">
      <c r="A231" s="71"/>
      <c r="B231" s="67" t="s">
        <v>80</v>
      </c>
      <c r="C231" s="72">
        <f t="shared" ref="C231" si="66">SUM(C239)</f>
        <v>0</v>
      </c>
      <c r="D231" s="72">
        <f t="shared" si="60"/>
        <v>0</v>
      </c>
      <c r="E231" s="72">
        <f t="shared" si="60"/>
        <v>0</v>
      </c>
      <c r="F231" s="161"/>
      <c r="G231" s="161"/>
      <c r="H231" s="163"/>
      <c r="I231" s="165"/>
      <c r="J231" s="116" t="e">
        <f t="shared" si="57"/>
        <v>#DIV/0!</v>
      </c>
      <c r="K231" s="33" t="e">
        <f t="shared" si="58"/>
        <v>#DIV/0!</v>
      </c>
    </row>
    <row r="232" spans="1:11" ht="22.5" x14ac:dyDescent="0.2">
      <c r="A232" s="55" t="s">
        <v>98</v>
      </c>
      <c r="B232" s="150" t="s">
        <v>25</v>
      </c>
      <c r="C232" s="151"/>
      <c r="D232" s="151"/>
      <c r="E232" s="151"/>
      <c r="F232" s="56"/>
      <c r="G232" s="56"/>
      <c r="H232" s="64"/>
      <c r="I232" s="143" t="s">
        <v>237</v>
      </c>
      <c r="J232" s="116" t="e">
        <f t="shared" si="57"/>
        <v>#DIV/0!</v>
      </c>
      <c r="K232" s="33" t="e">
        <f t="shared" si="58"/>
        <v>#DIV/0!</v>
      </c>
    </row>
    <row r="233" spans="1:11" ht="12.75" customHeight="1" x14ac:dyDescent="0.2">
      <c r="A233" s="70"/>
      <c r="B233" s="59" t="s">
        <v>3</v>
      </c>
      <c r="C233" s="65">
        <f>SUM(C234:C239)</f>
        <v>1467.5021099999999</v>
      </c>
      <c r="D233" s="65">
        <f>SUM(D234:D239)</f>
        <v>1425.23902</v>
      </c>
      <c r="E233" s="65">
        <f>SUM(E234:E239)</f>
        <v>1425.23902</v>
      </c>
      <c r="F233" s="152">
        <v>42370</v>
      </c>
      <c r="G233" s="152">
        <v>42735</v>
      </c>
      <c r="H233" s="155">
        <v>1467.5021099999999</v>
      </c>
      <c r="I233" s="144"/>
      <c r="J233" s="116">
        <f t="shared" si="57"/>
        <v>0.97120066151046291</v>
      </c>
      <c r="K233" s="33">
        <f t="shared" si="58"/>
        <v>1</v>
      </c>
    </row>
    <row r="234" spans="1:11" x14ac:dyDescent="0.2">
      <c r="A234" s="70"/>
      <c r="B234" s="59" t="s">
        <v>0</v>
      </c>
      <c r="C234" s="60"/>
      <c r="D234" s="60"/>
      <c r="E234" s="60"/>
      <c r="F234" s="153"/>
      <c r="G234" s="153"/>
      <c r="H234" s="156"/>
      <c r="I234" s="144"/>
      <c r="J234" s="116" t="e">
        <f t="shared" si="57"/>
        <v>#DIV/0!</v>
      </c>
      <c r="K234" s="33" t="e">
        <f t="shared" si="58"/>
        <v>#DIV/0!</v>
      </c>
    </row>
    <row r="235" spans="1:11" x14ac:dyDescent="0.2">
      <c r="A235" s="70"/>
      <c r="B235" s="59" t="s">
        <v>1</v>
      </c>
      <c r="C235" s="60">
        <v>1467.5021099999999</v>
      </c>
      <c r="D235" s="60">
        <v>1425.23902</v>
      </c>
      <c r="E235" s="60">
        <v>1425.23902</v>
      </c>
      <c r="F235" s="153"/>
      <c r="G235" s="153"/>
      <c r="H235" s="156"/>
      <c r="I235" s="144"/>
      <c r="J235" s="116">
        <f t="shared" si="57"/>
        <v>0.97120066151046291</v>
      </c>
      <c r="K235" s="33">
        <f t="shared" si="58"/>
        <v>0</v>
      </c>
    </row>
    <row r="236" spans="1:11" x14ac:dyDescent="0.2">
      <c r="A236" s="70"/>
      <c r="B236" s="59" t="s">
        <v>2</v>
      </c>
      <c r="C236" s="60"/>
      <c r="D236" s="60"/>
      <c r="E236" s="60"/>
      <c r="F236" s="153"/>
      <c r="G236" s="153"/>
      <c r="H236" s="156"/>
      <c r="I236" s="144"/>
      <c r="J236" s="116" t="e">
        <f t="shared" si="57"/>
        <v>#DIV/0!</v>
      </c>
      <c r="K236" s="33" t="e">
        <f t="shared" si="58"/>
        <v>#DIV/0!</v>
      </c>
    </row>
    <row r="237" spans="1:11" x14ac:dyDescent="0.2">
      <c r="A237" s="70"/>
      <c r="B237" s="59" t="s">
        <v>136</v>
      </c>
      <c r="C237" s="60"/>
      <c r="D237" s="60"/>
      <c r="E237" s="60"/>
      <c r="F237" s="153"/>
      <c r="G237" s="153"/>
      <c r="H237" s="156"/>
      <c r="I237" s="144"/>
      <c r="J237" s="116" t="e">
        <f t="shared" si="57"/>
        <v>#DIV/0!</v>
      </c>
      <c r="K237" s="33" t="e">
        <f t="shared" si="58"/>
        <v>#DIV/0!</v>
      </c>
    </row>
    <row r="238" spans="1:11" x14ac:dyDescent="0.2">
      <c r="A238" s="70"/>
      <c r="B238" s="59" t="s">
        <v>137</v>
      </c>
      <c r="C238" s="60"/>
      <c r="D238" s="60"/>
      <c r="E238" s="60"/>
      <c r="F238" s="153"/>
      <c r="G238" s="153"/>
      <c r="H238" s="156"/>
      <c r="I238" s="144"/>
      <c r="J238" s="116" t="e">
        <f t="shared" si="57"/>
        <v>#DIV/0!</v>
      </c>
      <c r="K238" s="33" t="e">
        <f t="shared" si="58"/>
        <v>#DIV/0!</v>
      </c>
    </row>
    <row r="239" spans="1:11" x14ac:dyDescent="0.2">
      <c r="A239" s="70"/>
      <c r="B239" s="59" t="s">
        <v>80</v>
      </c>
      <c r="C239" s="60"/>
      <c r="D239" s="60"/>
      <c r="E239" s="60"/>
      <c r="F239" s="154"/>
      <c r="G239" s="154"/>
      <c r="H239" s="157"/>
      <c r="I239" s="144"/>
      <c r="J239" s="116" t="e">
        <f t="shared" si="57"/>
        <v>#DIV/0!</v>
      </c>
      <c r="K239" s="33" t="e">
        <f t="shared" si="58"/>
        <v>#DIV/0!</v>
      </c>
    </row>
    <row r="240" spans="1:11" ht="33.75" x14ac:dyDescent="0.2">
      <c r="A240" s="62" t="s">
        <v>43</v>
      </c>
      <c r="B240" s="158" t="s">
        <v>143</v>
      </c>
      <c r="C240" s="158"/>
      <c r="D240" s="158"/>
      <c r="E240" s="158"/>
      <c r="F240" s="63" t="s">
        <v>41</v>
      </c>
      <c r="G240" s="63" t="s">
        <v>41</v>
      </c>
      <c r="H240" s="63" t="s">
        <v>41</v>
      </c>
      <c r="I240" s="145"/>
      <c r="J240" s="116" t="e">
        <f t="shared" si="57"/>
        <v>#DIV/0!</v>
      </c>
      <c r="K240" s="33" t="e">
        <f t="shared" si="58"/>
        <v>#VALUE!</v>
      </c>
    </row>
    <row r="241" spans="1:11" x14ac:dyDescent="0.2">
      <c r="A241" s="55" t="s">
        <v>73</v>
      </c>
      <c r="B241" s="150" t="s">
        <v>26</v>
      </c>
      <c r="C241" s="151"/>
      <c r="D241" s="151"/>
      <c r="E241" s="151"/>
      <c r="F241" s="56"/>
      <c r="G241" s="56"/>
      <c r="H241" s="64"/>
      <c r="I241" s="184" t="s">
        <v>217</v>
      </c>
      <c r="J241" s="116" t="e">
        <f t="shared" si="57"/>
        <v>#DIV/0!</v>
      </c>
      <c r="K241" s="33" t="e">
        <f t="shared" si="58"/>
        <v>#DIV/0!</v>
      </c>
    </row>
    <row r="242" spans="1:11" ht="12.75" customHeight="1" x14ac:dyDescent="0.2">
      <c r="A242" s="70"/>
      <c r="B242" s="59" t="s">
        <v>3</v>
      </c>
      <c r="C242" s="60">
        <f>SUM(C250,C259,C267,C276,C284,C292,C300,C310,C320,C330,C340)</f>
        <v>77953.589390000008</v>
      </c>
      <c r="D242" s="60">
        <f t="shared" ref="D242:E242" si="67">SUM(D250,D259,D267,D276,D284,D292,D300,D310,D320,D330,D340)</f>
        <v>77475.022550000009</v>
      </c>
      <c r="E242" s="60">
        <f t="shared" si="67"/>
        <v>77475.022550000009</v>
      </c>
      <c r="F242" s="152">
        <v>41640</v>
      </c>
      <c r="G242" s="152"/>
      <c r="H242" s="94">
        <f>SUM(H243:H248)</f>
        <v>77475.022550000009</v>
      </c>
      <c r="I242" s="164"/>
      <c r="J242" s="116">
        <f t="shared" si="57"/>
        <v>0.9938608748648412</v>
      </c>
      <c r="K242" s="33">
        <f t="shared" si="58"/>
        <v>0.9938608748648412</v>
      </c>
    </row>
    <row r="243" spans="1:11" x14ac:dyDescent="0.2">
      <c r="A243" s="70"/>
      <c r="B243" s="59" t="s">
        <v>0</v>
      </c>
      <c r="C243" s="127">
        <f t="shared" ref="C243:C248" si="68">SUM(C251,C260,C268,C277,C285,C293,C301,C311,C321,C331,C341)</f>
        <v>19500</v>
      </c>
      <c r="D243" s="127">
        <f t="shared" ref="D243:E243" si="69">SUM(D251,D260,D268,D277,D285,D293,D301,D311,D321,D331,D341)</f>
        <v>19500</v>
      </c>
      <c r="E243" s="127">
        <f t="shared" si="69"/>
        <v>19500</v>
      </c>
      <c r="F243" s="153"/>
      <c r="G243" s="153"/>
      <c r="H243" s="95">
        <f>SUM(H301,H311)</f>
        <v>19500</v>
      </c>
      <c r="I243" s="164"/>
      <c r="J243" s="116">
        <f t="shared" si="57"/>
        <v>1</v>
      </c>
      <c r="K243" s="33">
        <f t="shared" si="58"/>
        <v>1</v>
      </c>
    </row>
    <row r="244" spans="1:11" x14ac:dyDescent="0.2">
      <c r="A244" s="70"/>
      <c r="B244" s="59" t="s">
        <v>1</v>
      </c>
      <c r="C244" s="127">
        <f t="shared" si="68"/>
        <v>58453.589389999994</v>
      </c>
      <c r="D244" s="127">
        <f t="shared" ref="D244:E244" si="70">SUM(D252,D261,D269,D278,D286,D294,D302,D312,D322,D332,D342)</f>
        <v>57975.022550000009</v>
      </c>
      <c r="E244" s="127">
        <f t="shared" si="70"/>
        <v>57975.022550000009</v>
      </c>
      <c r="F244" s="153"/>
      <c r="G244" s="153"/>
      <c r="H244" s="95">
        <f>SUM(H250,H259,H267,H276,H284,H292,H302,H312,H320,H330,H340)</f>
        <v>57975.022550000009</v>
      </c>
      <c r="I244" s="164"/>
      <c r="J244" s="116">
        <f t="shared" si="57"/>
        <v>0.99181287505191507</v>
      </c>
      <c r="K244" s="33">
        <f t="shared" si="58"/>
        <v>0.99181287505191507</v>
      </c>
    </row>
    <row r="245" spans="1:11" x14ac:dyDescent="0.2">
      <c r="A245" s="70"/>
      <c r="B245" s="59" t="s">
        <v>2</v>
      </c>
      <c r="C245" s="127">
        <f t="shared" si="68"/>
        <v>0</v>
      </c>
      <c r="D245" s="127">
        <f t="shared" ref="D245:E245" si="71">SUM(D253,D262,D270,D279,D287,D295,D303,D313,D323,D333,D343)</f>
        <v>0</v>
      </c>
      <c r="E245" s="127">
        <f t="shared" si="71"/>
        <v>0</v>
      </c>
      <c r="F245" s="153"/>
      <c r="G245" s="153"/>
      <c r="H245" s="95"/>
      <c r="I245" s="164"/>
      <c r="J245" s="116" t="e">
        <f t="shared" si="57"/>
        <v>#DIV/0!</v>
      </c>
      <c r="K245" s="33" t="e">
        <f t="shared" si="58"/>
        <v>#DIV/0!</v>
      </c>
    </row>
    <row r="246" spans="1:11" x14ac:dyDescent="0.2">
      <c r="A246" s="70"/>
      <c r="B246" s="59" t="s">
        <v>136</v>
      </c>
      <c r="C246" s="127">
        <f t="shared" si="68"/>
        <v>0</v>
      </c>
      <c r="D246" s="127">
        <f t="shared" ref="D246:E246" si="72">SUM(D254,D263,D271,D280,D288,D296,D304,D314,D324,D334,D344)</f>
        <v>0</v>
      </c>
      <c r="E246" s="127">
        <f t="shared" si="72"/>
        <v>0</v>
      </c>
      <c r="F246" s="153"/>
      <c r="G246" s="153"/>
      <c r="H246" s="95"/>
      <c r="I246" s="164"/>
      <c r="J246" s="116" t="e">
        <f t="shared" si="57"/>
        <v>#DIV/0!</v>
      </c>
      <c r="K246" s="33" t="e">
        <f t="shared" si="58"/>
        <v>#DIV/0!</v>
      </c>
    </row>
    <row r="247" spans="1:11" x14ac:dyDescent="0.2">
      <c r="A247" s="70"/>
      <c r="B247" s="59" t="s">
        <v>137</v>
      </c>
      <c r="C247" s="127">
        <f t="shared" si="68"/>
        <v>0</v>
      </c>
      <c r="D247" s="127">
        <f t="shared" ref="D247:E247" si="73">SUM(D255,D264,D272,D281,D289,D297,D305,D315,D325,D335,D345)</f>
        <v>0</v>
      </c>
      <c r="E247" s="127">
        <f t="shared" si="73"/>
        <v>0</v>
      </c>
      <c r="F247" s="153"/>
      <c r="G247" s="153"/>
      <c r="H247" s="95"/>
      <c r="I247" s="164"/>
      <c r="J247" s="116" t="e">
        <f t="shared" si="57"/>
        <v>#DIV/0!</v>
      </c>
      <c r="K247" s="33" t="e">
        <f t="shared" si="58"/>
        <v>#DIV/0!</v>
      </c>
    </row>
    <row r="248" spans="1:11" x14ac:dyDescent="0.2">
      <c r="A248" s="71"/>
      <c r="B248" s="67" t="s">
        <v>80</v>
      </c>
      <c r="C248" s="72">
        <f t="shared" si="68"/>
        <v>0</v>
      </c>
      <c r="D248" s="72">
        <f t="shared" ref="D248:E248" si="74">SUM(D256,D265,D273,D282,D290,D298,D306,D316,D326,D336,D346)</f>
        <v>0</v>
      </c>
      <c r="E248" s="72">
        <f t="shared" si="74"/>
        <v>0</v>
      </c>
      <c r="F248" s="161"/>
      <c r="G248" s="161"/>
      <c r="H248" s="97"/>
      <c r="I248" s="165"/>
      <c r="J248" s="116" t="e">
        <f t="shared" si="57"/>
        <v>#DIV/0!</v>
      </c>
      <c r="K248" s="33" t="e">
        <f t="shared" si="58"/>
        <v>#DIV/0!</v>
      </c>
    </row>
    <row r="249" spans="1:11" ht="22.5" x14ac:dyDescent="0.2">
      <c r="A249" s="55" t="s">
        <v>99</v>
      </c>
      <c r="B249" s="150" t="s">
        <v>27</v>
      </c>
      <c r="C249" s="151"/>
      <c r="D249" s="151"/>
      <c r="E249" s="151"/>
      <c r="F249" s="56"/>
      <c r="G249" s="56"/>
      <c r="H249" s="64"/>
      <c r="I249" s="143" t="s">
        <v>254</v>
      </c>
      <c r="J249" s="116" t="e">
        <f t="shared" si="57"/>
        <v>#DIV/0!</v>
      </c>
      <c r="K249" s="33" t="e">
        <f t="shared" si="58"/>
        <v>#DIV/0!</v>
      </c>
    </row>
    <row r="250" spans="1:11" ht="12.75" customHeight="1" x14ac:dyDescent="0.2">
      <c r="A250" s="70"/>
      <c r="B250" s="59" t="s">
        <v>3</v>
      </c>
      <c r="C250" s="65">
        <f>SUM(C251:C256)</f>
        <v>99</v>
      </c>
      <c r="D250" s="65">
        <f>SUM(D251:D256)</f>
        <v>99</v>
      </c>
      <c r="E250" s="65">
        <f>SUM(E251:E256)</f>
        <v>99</v>
      </c>
      <c r="F250" s="152">
        <v>42370</v>
      </c>
      <c r="G250" s="152">
        <v>42538</v>
      </c>
      <c r="H250" s="155">
        <v>99</v>
      </c>
      <c r="I250" s="144"/>
      <c r="J250" s="116">
        <f t="shared" si="57"/>
        <v>1</v>
      </c>
      <c r="K250" s="33">
        <f t="shared" si="58"/>
        <v>1</v>
      </c>
    </row>
    <row r="251" spans="1:11" x14ac:dyDescent="0.2">
      <c r="A251" s="70"/>
      <c r="B251" s="59" t="s">
        <v>0</v>
      </c>
      <c r="C251" s="60"/>
      <c r="D251" s="60"/>
      <c r="E251" s="60"/>
      <c r="F251" s="153"/>
      <c r="G251" s="153"/>
      <c r="H251" s="156"/>
      <c r="I251" s="144"/>
      <c r="J251" s="116" t="e">
        <f t="shared" si="57"/>
        <v>#DIV/0!</v>
      </c>
      <c r="K251" s="33" t="e">
        <f t="shared" si="58"/>
        <v>#DIV/0!</v>
      </c>
    </row>
    <row r="252" spans="1:11" x14ac:dyDescent="0.2">
      <c r="A252" s="70"/>
      <c r="B252" s="59" t="s">
        <v>1</v>
      </c>
      <c r="C252" s="60">
        <v>99</v>
      </c>
      <c r="D252" s="60">
        <v>99</v>
      </c>
      <c r="E252" s="60">
        <v>99</v>
      </c>
      <c r="F252" s="153"/>
      <c r="G252" s="153"/>
      <c r="H252" s="156"/>
      <c r="I252" s="144"/>
      <c r="J252" s="116">
        <f t="shared" si="57"/>
        <v>1</v>
      </c>
      <c r="K252" s="33">
        <f t="shared" si="58"/>
        <v>0</v>
      </c>
    </row>
    <row r="253" spans="1:11" x14ac:dyDescent="0.2">
      <c r="A253" s="70"/>
      <c r="B253" s="59" t="s">
        <v>2</v>
      </c>
      <c r="C253" s="60"/>
      <c r="D253" s="60"/>
      <c r="E253" s="60"/>
      <c r="F253" s="153"/>
      <c r="G253" s="153"/>
      <c r="H253" s="156"/>
      <c r="I253" s="144"/>
      <c r="J253" s="116" t="e">
        <f t="shared" si="57"/>
        <v>#DIV/0!</v>
      </c>
      <c r="K253" s="33" t="e">
        <f t="shared" si="58"/>
        <v>#DIV/0!</v>
      </c>
    </row>
    <row r="254" spans="1:11" x14ac:dyDescent="0.2">
      <c r="A254" s="70"/>
      <c r="B254" s="59" t="s">
        <v>136</v>
      </c>
      <c r="C254" s="60"/>
      <c r="D254" s="60"/>
      <c r="E254" s="60"/>
      <c r="F254" s="153"/>
      <c r="G254" s="153"/>
      <c r="H254" s="156"/>
      <c r="I254" s="144"/>
      <c r="J254" s="116" t="e">
        <f t="shared" si="57"/>
        <v>#DIV/0!</v>
      </c>
      <c r="K254" s="33" t="e">
        <f t="shared" si="58"/>
        <v>#DIV/0!</v>
      </c>
    </row>
    <row r="255" spans="1:11" x14ac:dyDescent="0.2">
      <c r="A255" s="70"/>
      <c r="B255" s="59" t="s">
        <v>137</v>
      </c>
      <c r="C255" s="60"/>
      <c r="D255" s="60"/>
      <c r="E255" s="60"/>
      <c r="F255" s="153"/>
      <c r="G255" s="153"/>
      <c r="H255" s="156"/>
      <c r="I255" s="144"/>
      <c r="J255" s="116" t="e">
        <f t="shared" si="57"/>
        <v>#DIV/0!</v>
      </c>
      <c r="K255" s="33" t="e">
        <f t="shared" si="58"/>
        <v>#DIV/0!</v>
      </c>
    </row>
    <row r="256" spans="1:11" x14ac:dyDescent="0.2">
      <c r="A256" s="70"/>
      <c r="B256" s="59" t="s">
        <v>80</v>
      </c>
      <c r="C256" s="60"/>
      <c r="D256" s="60"/>
      <c r="E256" s="60"/>
      <c r="F256" s="154"/>
      <c r="G256" s="154"/>
      <c r="H256" s="157"/>
      <c r="I256" s="144"/>
      <c r="J256" s="116" t="e">
        <f t="shared" si="57"/>
        <v>#DIV/0!</v>
      </c>
      <c r="K256" s="33" t="e">
        <f t="shared" si="58"/>
        <v>#DIV/0!</v>
      </c>
    </row>
    <row r="257" spans="1:11" ht="22.5" x14ac:dyDescent="0.2">
      <c r="A257" s="62" t="s">
        <v>7</v>
      </c>
      <c r="B257" s="158" t="s">
        <v>49</v>
      </c>
      <c r="C257" s="158"/>
      <c r="D257" s="158"/>
      <c r="E257" s="158"/>
      <c r="F257" s="63" t="s">
        <v>41</v>
      </c>
      <c r="G257" s="63" t="s">
        <v>163</v>
      </c>
      <c r="H257" s="63" t="s">
        <v>41</v>
      </c>
      <c r="I257" s="145"/>
      <c r="J257" s="116" t="e">
        <f t="shared" si="57"/>
        <v>#DIV/0!</v>
      </c>
      <c r="K257" s="33" t="e">
        <f t="shared" si="58"/>
        <v>#VALUE!</v>
      </c>
    </row>
    <row r="258" spans="1:11" ht="22.5" x14ac:dyDescent="0.2">
      <c r="A258" s="55" t="s">
        <v>100</v>
      </c>
      <c r="B258" s="150" t="s">
        <v>28</v>
      </c>
      <c r="C258" s="151"/>
      <c r="D258" s="151"/>
      <c r="E258" s="151"/>
      <c r="F258" s="56"/>
      <c r="G258" s="56"/>
      <c r="H258" s="64"/>
      <c r="I258" s="143" t="s">
        <v>267</v>
      </c>
      <c r="J258" s="116" t="e">
        <f t="shared" si="57"/>
        <v>#DIV/0!</v>
      </c>
      <c r="K258" s="33" t="e">
        <f t="shared" si="58"/>
        <v>#DIV/0!</v>
      </c>
    </row>
    <row r="259" spans="1:11" ht="12.75" customHeight="1" x14ac:dyDescent="0.2">
      <c r="A259" s="70"/>
      <c r="B259" s="59" t="s">
        <v>3</v>
      </c>
      <c r="C259" s="65">
        <f>SUM(C260:C265)</f>
        <v>4500</v>
      </c>
      <c r="D259" s="65">
        <f>SUM(D260:D265)</f>
        <v>4500</v>
      </c>
      <c r="E259" s="65">
        <f>SUM(E260:E265)</f>
        <v>4500</v>
      </c>
      <c r="F259" s="152">
        <v>42370</v>
      </c>
      <c r="G259" s="152">
        <v>42662</v>
      </c>
      <c r="H259" s="155">
        <v>4500</v>
      </c>
      <c r="I259" s="144"/>
      <c r="J259" s="116">
        <f t="shared" si="57"/>
        <v>1</v>
      </c>
      <c r="K259" s="33">
        <f t="shared" si="58"/>
        <v>1</v>
      </c>
    </row>
    <row r="260" spans="1:11" x14ac:dyDescent="0.2">
      <c r="A260" s="70"/>
      <c r="B260" s="59" t="s">
        <v>0</v>
      </c>
      <c r="C260" s="60"/>
      <c r="D260" s="60"/>
      <c r="E260" s="60"/>
      <c r="F260" s="153"/>
      <c r="G260" s="153"/>
      <c r="H260" s="156"/>
      <c r="I260" s="144"/>
      <c r="J260" s="116" t="e">
        <f t="shared" si="57"/>
        <v>#DIV/0!</v>
      </c>
      <c r="K260" s="33" t="e">
        <f t="shared" si="58"/>
        <v>#DIV/0!</v>
      </c>
    </row>
    <row r="261" spans="1:11" x14ac:dyDescent="0.2">
      <c r="A261" s="70"/>
      <c r="B261" s="59" t="s">
        <v>1</v>
      </c>
      <c r="C261" s="60">
        <v>4500</v>
      </c>
      <c r="D261" s="60">
        <v>4500</v>
      </c>
      <c r="E261" s="60">
        <v>4500</v>
      </c>
      <c r="F261" s="153"/>
      <c r="G261" s="153"/>
      <c r="H261" s="156"/>
      <c r="I261" s="144"/>
      <c r="J261" s="116">
        <f t="shared" si="57"/>
        <v>1</v>
      </c>
      <c r="K261" s="33">
        <f t="shared" si="58"/>
        <v>0</v>
      </c>
    </row>
    <row r="262" spans="1:11" x14ac:dyDescent="0.2">
      <c r="A262" s="70"/>
      <c r="B262" s="59" t="s">
        <v>2</v>
      </c>
      <c r="C262" s="60"/>
      <c r="D262" s="60"/>
      <c r="E262" s="60"/>
      <c r="F262" s="153"/>
      <c r="G262" s="153"/>
      <c r="H262" s="156"/>
      <c r="I262" s="144"/>
      <c r="J262" s="116" t="e">
        <f t="shared" si="57"/>
        <v>#DIV/0!</v>
      </c>
      <c r="K262" s="33" t="e">
        <f t="shared" si="58"/>
        <v>#DIV/0!</v>
      </c>
    </row>
    <row r="263" spans="1:11" x14ac:dyDescent="0.2">
      <c r="A263" s="70"/>
      <c r="B263" s="59" t="s">
        <v>136</v>
      </c>
      <c r="C263" s="60"/>
      <c r="D263" s="60"/>
      <c r="E263" s="60"/>
      <c r="F263" s="153"/>
      <c r="G263" s="153"/>
      <c r="H263" s="156"/>
      <c r="I263" s="144"/>
      <c r="J263" s="116" t="e">
        <f t="shared" si="57"/>
        <v>#DIV/0!</v>
      </c>
      <c r="K263" s="33" t="e">
        <f t="shared" si="58"/>
        <v>#DIV/0!</v>
      </c>
    </row>
    <row r="264" spans="1:11" x14ac:dyDescent="0.2">
      <c r="A264" s="70"/>
      <c r="B264" s="59" t="s">
        <v>137</v>
      </c>
      <c r="C264" s="60"/>
      <c r="D264" s="60"/>
      <c r="E264" s="60"/>
      <c r="F264" s="153"/>
      <c r="G264" s="153"/>
      <c r="H264" s="156"/>
      <c r="I264" s="144"/>
      <c r="J264" s="116" t="e">
        <f t="shared" si="57"/>
        <v>#DIV/0!</v>
      </c>
      <c r="K264" s="33" t="e">
        <f t="shared" si="58"/>
        <v>#DIV/0!</v>
      </c>
    </row>
    <row r="265" spans="1:11" x14ac:dyDescent="0.2">
      <c r="A265" s="71"/>
      <c r="B265" s="67" t="s">
        <v>80</v>
      </c>
      <c r="C265" s="68"/>
      <c r="D265" s="68"/>
      <c r="E265" s="68"/>
      <c r="F265" s="161"/>
      <c r="G265" s="161"/>
      <c r="H265" s="163"/>
      <c r="I265" s="145"/>
      <c r="J265" s="116" t="e">
        <f t="shared" si="57"/>
        <v>#DIV/0!</v>
      </c>
      <c r="K265" s="33" t="e">
        <f t="shared" si="58"/>
        <v>#DIV/0!</v>
      </c>
    </row>
    <row r="266" spans="1:11" ht="22.5" customHeight="1" x14ac:dyDescent="0.2">
      <c r="A266" s="55" t="s">
        <v>101</v>
      </c>
      <c r="B266" s="150" t="s">
        <v>50</v>
      </c>
      <c r="C266" s="151"/>
      <c r="D266" s="151"/>
      <c r="E266" s="151"/>
      <c r="F266" s="56"/>
      <c r="G266" s="56"/>
      <c r="H266" s="64"/>
      <c r="I266" s="143" t="s">
        <v>265</v>
      </c>
      <c r="J266" s="116" t="e">
        <f t="shared" si="57"/>
        <v>#DIV/0!</v>
      </c>
      <c r="K266" s="33" t="e">
        <f t="shared" si="58"/>
        <v>#DIV/0!</v>
      </c>
    </row>
    <row r="267" spans="1:11" ht="12.75" customHeight="1" x14ac:dyDescent="0.2">
      <c r="A267" s="70"/>
      <c r="B267" s="59" t="s">
        <v>3</v>
      </c>
      <c r="C267" s="65">
        <f>SUM(C268:C273)</f>
        <v>2829.8139999999999</v>
      </c>
      <c r="D267" s="65">
        <f>SUM(D268:D273)</f>
        <v>2819.3739999999998</v>
      </c>
      <c r="E267" s="65">
        <f>SUM(E268:E273)</f>
        <v>2819.3739999999998</v>
      </c>
      <c r="F267" s="152">
        <v>42370</v>
      </c>
      <c r="G267" s="152">
        <v>42585</v>
      </c>
      <c r="H267" s="155">
        <f>1879.56+939.814</f>
        <v>2819.3739999999998</v>
      </c>
      <c r="I267" s="144"/>
      <c r="J267" s="116">
        <f t="shared" si="57"/>
        <v>0.9963107115874047</v>
      </c>
      <c r="K267" s="33">
        <f t="shared" si="58"/>
        <v>0.9963107115874047</v>
      </c>
    </row>
    <row r="268" spans="1:11" x14ac:dyDescent="0.2">
      <c r="A268" s="70"/>
      <c r="B268" s="59" t="s">
        <v>0</v>
      </c>
      <c r="C268" s="60"/>
      <c r="D268" s="60"/>
      <c r="E268" s="60"/>
      <c r="F268" s="153"/>
      <c r="G268" s="153"/>
      <c r="H268" s="156"/>
      <c r="I268" s="144"/>
      <c r="J268" s="116" t="e">
        <f t="shared" ref="J268:J331" si="75">E268/C268</f>
        <v>#DIV/0!</v>
      </c>
      <c r="K268" s="33" t="e">
        <f t="shared" ref="K268:K331" si="76">H268/C268</f>
        <v>#DIV/0!</v>
      </c>
    </row>
    <row r="269" spans="1:11" x14ac:dyDescent="0.2">
      <c r="A269" s="70"/>
      <c r="B269" s="59" t="s">
        <v>1</v>
      </c>
      <c r="C269" s="60">
        <v>2829.8139999999999</v>
      </c>
      <c r="D269" s="60">
        <v>2819.3739999999998</v>
      </c>
      <c r="E269" s="60">
        <f>D269</f>
        <v>2819.3739999999998</v>
      </c>
      <c r="F269" s="153"/>
      <c r="G269" s="153"/>
      <c r="H269" s="156"/>
      <c r="I269" s="144"/>
      <c r="J269" s="116">
        <f t="shared" si="75"/>
        <v>0.9963107115874047</v>
      </c>
      <c r="K269" s="33">
        <f t="shared" si="76"/>
        <v>0</v>
      </c>
    </row>
    <row r="270" spans="1:11" x14ac:dyDescent="0.2">
      <c r="A270" s="70"/>
      <c r="B270" s="59" t="s">
        <v>2</v>
      </c>
      <c r="C270" s="60"/>
      <c r="D270" s="60"/>
      <c r="E270" s="60"/>
      <c r="F270" s="153"/>
      <c r="G270" s="153"/>
      <c r="H270" s="156"/>
      <c r="I270" s="144"/>
      <c r="J270" s="116" t="e">
        <f t="shared" si="75"/>
        <v>#DIV/0!</v>
      </c>
      <c r="K270" s="33" t="e">
        <f t="shared" si="76"/>
        <v>#DIV/0!</v>
      </c>
    </row>
    <row r="271" spans="1:11" x14ac:dyDescent="0.2">
      <c r="A271" s="70"/>
      <c r="B271" s="59" t="s">
        <v>136</v>
      </c>
      <c r="C271" s="60"/>
      <c r="D271" s="60"/>
      <c r="E271" s="60"/>
      <c r="F271" s="153"/>
      <c r="G271" s="153"/>
      <c r="H271" s="156"/>
      <c r="I271" s="144"/>
      <c r="J271" s="116" t="e">
        <f t="shared" si="75"/>
        <v>#DIV/0!</v>
      </c>
      <c r="K271" s="33" t="e">
        <f t="shared" si="76"/>
        <v>#DIV/0!</v>
      </c>
    </row>
    <row r="272" spans="1:11" x14ac:dyDescent="0.2">
      <c r="A272" s="70"/>
      <c r="B272" s="59" t="s">
        <v>137</v>
      </c>
      <c r="C272" s="60"/>
      <c r="D272" s="60"/>
      <c r="E272" s="60"/>
      <c r="F272" s="153"/>
      <c r="G272" s="153"/>
      <c r="H272" s="156"/>
      <c r="I272" s="144"/>
      <c r="J272" s="116" t="e">
        <f t="shared" si="75"/>
        <v>#DIV/0!</v>
      </c>
      <c r="K272" s="33" t="e">
        <f t="shared" si="76"/>
        <v>#DIV/0!</v>
      </c>
    </row>
    <row r="273" spans="1:11" x14ac:dyDescent="0.2">
      <c r="A273" s="70"/>
      <c r="B273" s="59" t="s">
        <v>80</v>
      </c>
      <c r="C273" s="60"/>
      <c r="D273" s="60"/>
      <c r="E273" s="60"/>
      <c r="F273" s="154"/>
      <c r="G273" s="154"/>
      <c r="H273" s="157"/>
      <c r="I273" s="144"/>
      <c r="J273" s="116" t="e">
        <f t="shared" si="75"/>
        <v>#DIV/0!</v>
      </c>
      <c r="K273" s="33" t="e">
        <f t="shared" si="76"/>
        <v>#DIV/0!</v>
      </c>
    </row>
    <row r="274" spans="1:11" ht="39.75" customHeight="1" x14ac:dyDescent="0.2">
      <c r="A274" s="62" t="s">
        <v>43</v>
      </c>
      <c r="B274" s="158" t="s">
        <v>51</v>
      </c>
      <c r="C274" s="158"/>
      <c r="D274" s="158"/>
      <c r="E274" s="158"/>
      <c r="F274" s="63" t="s">
        <v>41</v>
      </c>
      <c r="G274" s="63" t="s">
        <v>177</v>
      </c>
      <c r="H274" s="63" t="s">
        <v>41</v>
      </c>
      <c r="I274" s="145"/>
      <c r="J274" s="116" t="e">
        <f t="shared" si="75"/>
        <v>#DIV/0!</v>
      </c>
      <c r="K274" s="33" t="e">
        <f t="shared" si="76"/>
        <v>#VALUE!</v>
      </c>
    </row>
    <row r="275" spans="1:11" ht="33.75" x14ac:dyDescent="0.2">
      <c r="A275" s="55" t="s">
        <v>102</v>
      </c>
      <c r="B275" s="150" t="s">
        <v>52</v>
      </c>
      <c r="C275" s="150"/>
      <c r="D275" s="150"/>
      <c r="E275" s="150"/>
      <c r="F275" s="56"/>
      <c r="G275" s="56"/>
      <c r="H275" s="64"/>
      <c r="I275" s="143" t="s">
        <v>236</v>
      </c>
      <c r="J275" s="116" t="e">
        <f t="shared" si="75"/>
        <v>#DIV/0!</v>
      </c>
      <c r="K275" s="33" t="e">
        <f t="shared" si="76"/>
        <v>#DIV/0!</v>
      </c>
    </row>
    <row r="276" spans="1:11" ht="12.75" customHeight="1" x14ac:dyDescent="0.2">
      <c r="A276" s="70"/>
      <c r="B276" s="59" t="s">
        <v>3</v>
      </c>
      <c r="C276" s="65">
        <f>SUM(C277:C282)</f>
        <v>172</v>
      </c>
      <c r="D276" s="65">
        <f>SUM(D277:D282)</f>
        <v>170.47272000000001</v>
      </c>
      <c r="E276" s="65">
        <f>SUM(E277:E282)</f>
        <v>170.47272000000001</v>
      </c>
      <c r="F276" s="152">
        <v>42370</v>
      </c>
      <c r="G276" s="152">
        <v>42735</v>
      </c>
      <c r="H276" s="155">
        <f>9.36+17.808+81.6+61.70472</f>
        <v>170.47272000000001</v>
      </c>
      <c r="I276" s="144"/>
      <c r="J276" s="116">
        <f t="shared" si="75"/>
        <v>0.99112046511627916</v>
      </c>
      <c r="K276" s="33">
        <f t="shared" si="76"/>
        <v>0.99112046511627916</v>
      </c>
    </row>
    <row r="277" spans="1:11" x14ac:dyDescent="0.2">
      <c r="A277" s="70"/>
      <c r="B277" s="59" t="s">
        <v>0</v>
      </c>
      <c r="C277" s="60"/>
      <c r="D277" s="60"/>
      <c r="E277" s="60"/>
      <c r="F277" s="153"/>
      <c r="G277" s="153"/>
      <c r="H277" s="156"/>
      <c r="I277" s="144"/>
      <c r="J277" s="116" t="e">
        <f t="shared" si="75"/>
        <v>#DIV/0!</v>
      </c>
      <c r="K277" s="33" t="e">
        <f t="shared" si="76"/>
        <v>#DIV/0!</v>
      </c>
    </row>
    <row r="278" spans="1:11" x14ac:dyDescent="0.2">
      <c r="A278" s="70"/>
      <c r="B278" s="59" t="s">
        <v>1</v>
      </c>
      <c r="C278" s="60">
        <v>172</v>
      </c>
      <c r="D278" s="60">
        <v>170.47272000000001</v>
      </c>
      <c r="E278" s="60">
        <v>170.47272000000001</v>
      </c>
      <c r="F278" s="153"/>
      <c r="G278" s="153"/>
      <c r="H278" s="156"/>
      <c r="I278" s="144"/>
      <c r="J278" s="116">
        <f t="shared" si="75"/>
        <v>0.99112046511627916</v>
      </c>
      <c r="K278" s="33">
        <f t="shared" si="76"/>
        <v>0</v>
      </c>
    </row>
    <row r="279" spans="1:11" x14ac:dyDescent="0.2">
      <c r="A279" s="70"/>
      <c r="B279" s="59" t="s">
        <v>2</v>
      </c>
      <c r="C279" s="60"/>
      <c r="D279" s="60"/>
      <c r="E279" s="60"/>
      <c r="F279" s="153"/>
      <c r="G279" s="153"/>
      <c r="H279" s="156"/>
      <c r="I279" s="144"/>
      <c r="J279" s="116" t="e">
        <f t="shared" si="75"/>
        <v>#DIV/0!</v>
      </c>
      <c r="K279" s="33" t="e">
        <f t="shared" si="76"/>
        <v>#DIV/0!</v>
      </c>
    </row>
    <row r="280" spans="1:11" x14ac:dyDescent="0.2">
      <c r="A280" s="70"/>
      <c r="B280" s="59" t="s">
        <v>136</v>
      </c>
      <c r="C280" s="60"/>
      <c r="D280" s="60"/>
      <c r="E280" s="60"/>
      <c r="F280" s="153"/>
      <c r="G280" s="153"/>
      <c r="H280" s="156"/>
      <c r="I280" s="144"/>
      <c r="J280" s="116" t="e">
        <f t="shared" si="75"/>
        <v>#DIV/0!</v>
      </c>
      <c r="K280" s="33" t="e">
        <f t="shared" si="76"/>
        <v>#DIV/0!</v>
      </c>
    </row>
    <row r="281" spans="1:11" x14ac:dyDescent="0.2">
      <c r="A281" s="70"/>
      <c r="B281" s="59" t="s">
        <v>137</v>
      </c>
      <c r="C281" s="60"/>
      <c r="D281" s="60"/>
      <c r="E281" s="60"/>
      <c r="F281" s="153"/>
      <c r="G281" s="153"/>
      <c r="H281" s="156"/>
      <c r="I281" s="144"/>
      <c r="J281" s="116" t="e">
        <f t="shared" si="75"/>
        <v>#DIV/0!</v>
      </c>
      <c r="K281" s="33" t="e">
        <f t="shared" si="76"/>
        <v>#DIV/0!</v>
      </c>
    </row>
    <row r="282" spans="1:11" ht="45" x14ac:dyDescent="0.2">
      <c r="A282" s="76" t="s">
        <v>44</v>
      </c>
      <c r="B282" s="67" t="s">
        <v>80</v>
      </c>
      <c r="C282" s="68"/>
      <c r="D282" s="68"/>
      <c r="E282" s="68"/>
      <c r="F282" s="161"/>
      <c r="G282" s="161"/>
      <c r="H282" s="163"/>
      <c r="I282" s="145"/>
      <c r="J282" s="116" t="e">
        <f t="shared" si="75"/>
        <v>#DIV/0!</v>
      </c>
      <c r="K282" s="33" t="e">
        <f t="shared" si="76"/>
        <v>#DIV/0!</v>
      </c>
    </row>
    <row r="283" spans="1:11" ht="22.5" x14ac:dyDescent="0.2">
      <c r="A283" s="55" t="s">
        <v>103</v>
      </c>
      <c r="B283" s="150" t="s">
        <v>53</v>
      </c>
      <c r="C283" s="151"/>
      <c r="D283" s="151"/>
      <c r="E283" s="151"/>
      <c r="F283" s="56"/>
      <c r="G283" s="56"/>
      <c r="H283" s="64"/>
      <c r="I283" s="143" t="s">
        <v>235</v>
      </c>
      <c r="J283" s="116" t="e">
        <f t="shared" si="75"/>
        <v>#DIV/0!</v>
      </c>
      <c r="K283" s="33" t="e">
        <f t="shared" si="76"/>
        <v>#DIV/0!</v>
      </c>
    </row>
    <row r="284" spans="1:11" ht="12.75" customHeight="1" x14ac:dyDescent="0.2">
      <c r="A284" s="70"/>
      <c r="B284" s="59" t="s">
        <v>3</v>
      </c>
      <c r="C284" s="65">
        <f>SUM(C285:C290)</f>
        <v>38002.925389999997</v>
      </c>
      <c r="D284" s="65">
        <f>SUM(D285:D290)</f>
        <v>37545.528300000005</v>
      </c>
      <c r="E284" s="65">
        <f>SUM(E285:E290)</f>
        <v>37545.528300000005</v>
      </c>
      <c r="F284" s="152">
        <v>42370</v>
      </c>
      <c r="G284" s="152">
        <v>42735</v>
      </c>
      <c r="H284" s="155">
        <f>8686+24863.02931+1890.5+257.66666+1037.199+152.73+658.40333</f>
        <v>37545.528300000005</v>
      </c>
      <c r="I284" s="144"/>
      <c r="J284" s="116">
        <f t="shared" si="75"/>
        <v>0.98796416104007745</v>
      </c>
      <c r="K284" s="33">
        <f t="shared" si="76"/>
        <v>0.98796416104007745</v>
      </c>
    </row>
    <row r="285" spans="1:11" x14ac:dyDescent="0.2">
      <c r="A285" s="70"/>
      <c r="B285" s="59" t="s">
        <v>0</v>
      </c>
      <c r="C285" s="60"/>
      <c r="D285" s="60"/>
      <c r="E285" s="60"/>
      <c r="F285" s="153"/>
      <c r="G285" s="153"/>
      <c r="H285" s="156"/>
      <c r="I285" s="144"/>
      <c r="J285" s="116" t="e">
        <f t="shared" si="75"/>
        <v>#DIV/0!</v>
      </c>
      <c r="K285" s="33" t="e">
        <f t="shared" si="76"/>
        <v>#DIV/0!</v>
      </c>
    </row>
    <row r="286" spans="1:11" x14ac:dyDescent="0.2">
      <c r="A286" s="70"/>
      <c r="B286" s="59" t="s">
        <v>1</v>
      </c>
      <c r="C286" s="60">
        <f>9000+22006.6+500+6496.32539</f>
        <v>38002.925389999997</v>
      </c>
      <c r="D286" s="60">
        <f>8686+24863.02931+1890.5+257.66666+1037.199+152.73+658.40333</f>
        <v>37545.528300000005</v>
      </c>
      <c r="E286" s="60">
        <f>8686+24863.02931+1890.5+257.66666+1037.199+152.73+658.40333</f>
        <v>37545.528300000005</v>
      </c>
      <c r="F286" s="153"/>
      <c r="G286" s="153"/>
      <c r="H286" s="156"/>
      <c r="I286" s="144"/>
      <c r="J286" s="116">
        <f t="shared" si="75"/>
        <v>0.98796416104007745</v>
      </c>
      <c r="K286" s="33">
        <f t="shared" si="76"/>
        <v>0</v>
      </c>
    </row>
    <row r="287" spans="1:11" x14ac:dyDescent="0.2">
      <c r="A287" s="70"/>
      <c r="B287" s="59" t="s">
        <v>2</v>
      </c>
      <c r="C287" s="60"/>
      <c r="D287" s="60"/>
      <c r="E287" s="60"/>
      <c r="F287" s="153"/>
      <c r="G287" s="153"/>
      <c r="H287" s="156"/>
      <c r="I287" s="144"/>
      <c r="J287" s="116" t="e">
        <f t="shared" si="75"/>
        <v>#DIV/0!</v>
      </c>
      <c r="K287" s="33" t="e">
        <f t="shared" si="76"/>
        <v>#DIV/0!</v>
      </c>
    </row>
    <row r="288" spans="1:11" x14ac:dyDescent="0.2">
      <c r="A288" s="70"/>
      <c r="B288" s="59" t="s">
        <v>136</v>
      </c>
      <c r="C288" s="60"/>
      <c r="D288" s="60"/>
      <c r="E288" s="60"/>
      <c r="F288" s="153"/>
      <c r="G288" s="153"/>
      <c r="H288" s="156"/>
      <c r="I288" s="144"/>
      <c r="J288" s="116" t="e">
        <f t="shared" si="75"/>
        <v>#DIV/0!</v>
      </c>
      <c r="K288" s="33" t="e">
        <f t="shared" si="76"/>
        <v>#DIV/0!</v>
      </c>
    </row>
    <row r="289" spans="1:11" x14ac:dyDescent="0.2">
      <c r="A289" s="70"/>
      <c r="B289" s="59" t="s">
        <v>137</v>
      </c>
      <c r="C289" s="127"/>
      <c r="D289" s="127"/>
      <c r="E289" s="127"/>
      <c r="F289" s="153"/>
      <c r="G289" s="153"/>
      <c r="H289" s="156"/>
      <c r="I289" s="144"/>
      <c r="J289" s="116" t="e">
        <f t="shared" si="75"/>
        <v>#DIV/0!</v>
      </c>
      <c r="K289" s="33" t="e">
        <f t="shared" si="76"/>
        <v>#DIV/0!</v>
      </c>
    </row>
    <row r="290" spans="1:11" ht="326.25" x14ac:dyDescent="0.2">
      <c r="A290" s="76" t="s">
        <v>255</v>
      </c>
      <c r="B290" s="67" t="s">
        <v>80</v>
      </c>
      <c r="C290" s="72"/>
      <c r="D290" s="72"/>
      <c r="E290" s="72"/>
      <c r="F290" s="161"/>
      <c r="G290" s="161"/>
      <c r="H290" s="163"/>
      <c r="I290" s="145"/>
      <c r="J290" s="116" t="e">
        <f t="shared" si="75"/>
        <v>#DIV/0!</v>
      </c>
      <c r="K290" s="33" t="e">
        <f t="shared" si="76"/>
        <v>#DIV/0!</v>
      </c>
    </row>
    <row r="291" spans="1:11" ht="22.5" x14ac:dyDescent="0.2">
      <c r="A291" s="55" t="s">
        <v>104</v>
      </c>
      <c r="B291" s="150" t="s">
        <v>54</v>
      </c>
      <c r="C291" s="151"/>
      <c r="D291" s="151"/>
      <c r="E291" s="151"/>
      <c r="F291" s="56"/>
      <c r="G291" s="56"/>
      <c r="H291" s="64"/>
      <c r="I291" s="143" t="s">
        <v>186</v>
      </c>
      <c r="J291" s="116" t="e">
        <f t="shared" si="75"/>
        <v>#DIV/0!</v>
      </c>
      <c r="K291" s="33" t="e">
        <f t="shared" si="76"/>
        <v>#DIV/0!</v>
      </c>
    </row>
    <row r="292" spans="1:11" x14ac:dyDescent="0.2">
      <c r="A292" s="70"/>
      <c r="B292" s="59" t="s">
        <v>3</v>
      </c>
      <c r="C292" s="65">
        <f>SUM(C293:C298)</f>
        <v>0</v>
      </c>
      <c r="D292" s="65">
        <f>SUM(D293:D298)</f>
        <v>0</v>
      </c>
      <c r="E292" s="65">
        <f>SUM(E293:E298)</f>
        <v>0</v>
      </c>
      <c r="F292" s="152">
        <v>42370</v>
      </c>
      <c r="G292" s="152"/>
      <c r="H292" s="155"/>
      <c r="I292" s="144"/>
      <c r="J292" s="116" t="e">
        <f t="shared" si="75"/>
        <v>#DIV/0!</v>
      </c>
      <c r="K292" s="33" t="e">
        <f t="shared" si="76"/>
        <v>#DIV/0!</v>
      </c>
    </row>
    <row r="293" spans="1:11" ht="10.5" customHeight="1" x14ac:dyDescent="0.2">
      <c r="A293" s="70"/>
      <c r="B293" s="59" t="s">
        <v>0</v>
      </c>
      <c r="C293" s="60"/>
      <c r="D293" s="60"/>
      <c r="E293" s="60"/>
      <c r="F293" s="153"/>
      <c r="G293" s="153"/>
      <c r="H293" s="156"/>
      <c r="I293" s="144"/>
      <c r="J293" s="116" t="e">
        <f t="shared" si="75"/>
        <v>#DIV/0!</v>
      </c>
      <c r="K293" s="33" t="e">
        <f t="shared" si="76"/>
        <v>#DIV/0!</v>
      </c>
    </row>
    <row r="294" spans="1:11" ht="10.5" customHeight="1" x14ac:dyDescent="0.2">
      <c r="A294" s="70"/>
      <c r="B294" s="59" t="s">
        <v>1</v>
      </c>
      <c r="C294" s="60"/>
      <c r="D294" s="60"/>
      <c r="E294" s="60"/>
      <c r="F294" s="153"/>
      <c r="G294" s="153"/>
      <c r="H294" s="156"/>
      <c r="I294" s="144"/>
      <c r="J294" s="116" t="e">
        <f t="shared" si="75"/>
        <v>#DIV/0!</v>
      </c>
      <c r="K294" s="33" t="e">
        <f t="shared" si="76"/>
        <v>#DIV/0!</v>
      </c>
    </row>
    <row r="295" spans="1:11" ht="10.5" customHeight="1" x14ac:dyDescent="0.2">
      <c r="A295" s="70"/>
      <c r="B295" s="59" t="s">
        <v>2</v>
      </c>
      <c r="C295" s="60"/>
      <c r="D295" s="60"/>
      <c r="E295" s="60"/>
      <c r="F295" s="153"/>
      <c r="G295" s="153"/>
      <c r="H295" s="156"/>
      <c r="I295" s="144"/>
      <c r="J295" s="116" t="e">
        <f t="shared" si="75"/>
        <v>#DIV/0!</v>
      </c>
      <c r="K295" s="33" t="e">
        <f t="shared" si="76"/>
        <v>#DIV/0!</v>
      </c>
    </row>
    <row r="296" spans="1:11" ht="10.5" customHeight="1" x14ac:dyDescent="0.2">
      <c r="A296" s="70"/>
      <c r="B296" s="59" t="s">
        <v>136</v>
      </c>
      <c r="C296" s="60"/>
      <c r="D296" s="60"/>
      <c r="E296" s="60"/>
      <c r="F296" s="153"/>
      <c r="G296" s="153"/>
      <c r="H296" s="156"/>
      <c r="I296" s="144"/>
      <c r="J296" s="116" t="e">
        <f t="shared" si="75"/>
        <v>#DIV/0!</v>
      </c>
      <c r="K296" s="33" t="e">
        <f t="shared" si="76"/>
        <v>#DIV/0!</v>
      </c>
    </row>
    <row r="297" spans="1:11" ht="10.5" customHeight="1" x14ac:dyDescent="0.2">
      <c r="A297" s="70"/>
      <c r="B297" s="59" t="s">
        <v>137</v>
      </c>
      <c r="C297" s="127"/>
      <c r="D297" s="127"/>
      <c r="E297" s="127"/>
      <c r="F297" s="153"/>
      <c r="G297" s="153"/>
      <c r="H297" s="156"/>
      <c r="I297" s="144"/>
      <c r="J297" s="116" t="e">
        <f t="shared" si="75"/>
        <v>#DIV/0!</v>
      </c>
      <c r="K297" s="33" t="e">
        <f t="shared" si="76"/>
        <v>#DIV/0!</v>
      </c>
    </row>
    <row r="298" spans="1:11" ht="10.5" customHeight="1" x14ac:dyDescent="0.2">
      <c r="A298" s="71"/>
      <c r="B298" s="67" t="s">
        <v>80</v>
      </c>
      <c r="C298" s="72"/>
      <c r="D298" s="72"/>
      <c r="E298" s="72"/>
      <c r="F298" s="161"/>
      <c r="G298" s="161"/>
      <c r="H298" s="163"/>
      <c r="I298" s="145"/>
      <c r="J298" s="116" t="e">
        <f t="shared" si="75"/>
        <v>#DIV/0!</v>
      </c>
      <c r="K298" s="33" t="e">
        <f t="shared" si="76"/>
        <v>#DIV/0!</v>
      </c>
    </row>
    <row r="299" spans="1:11" ht="47.25" customHeight="1" x14ac:dyDescent="0.2">
      <c r="A299" s="55" t="s">
        <v>150</v>
      </c>
      <c r="B299" s="150" t="s">
        <v>202</v>
      </c>
      <c r="C299" s="150"/>
      <c r="D299" s="150"/>
      <c r="E299" s="150"/>
      <c r="F299" s="56"/>
      <c r="G299" s="56"/>
      <c r="H299" s="64"/>
      <c r="I299" s="143" t="s">
        <v>234</v>
      </c>
      <c r="J299" s="116" t="e">
        <f t="shared" si="75"/>
        <v>#DIV/0!</v>
      </c>
      <c r="K299" s="33" t="e">
        <f t="shared" si="76"/>
        <v>#DIV/0!</v>
      </c>
    </row>
    <row r="300" spans="1:11" x14ac:dyDescent="0.2">
      <c r="A300" s="70"/>
      <c r="B300" s="59" t="s">
        <v>3</v>
      </c>
      <c r="C300" s="65">
        <f>SUM(C301:C306)</f>
        <v>10600</v>
      </c>
      <c r="D300" s="65">
        <f>SUM(D301:D306)</f>
        <v>10600</v>
      </c>
      <c r="E300" s="65">
        <f>SUM(E301:E306)</f>
        <v>10600</v>
      </c>
      <c r="F300" s="182">
        <v>42370</v>
      </c>
      <c r="G300" s="182">
        <v>42735</v>
      </c>
      <c r="H300" s="87">
        <f>SUM(H301:H306)</f>
        <v>10600</v>
      </c>
      <c r="I300" s="144"/>
      <c r="J300" s="116">
        <f t="shared" si="75"/>
        <v>1</v>
      </c>
      <c r="K300" s="33">
        <f t="shared" si="76"/>
        <v>1</v>
      </c>
    </row>
    <row r="301" spans="1:11" x14ac:dyDescent="0.2">
      <c r="A301" s="70"/>
      <c r="B301" s="59" t="s">
        <v>0</v>
      </c>
      <c r="C301" s="60">
        <v>10000</v>
      </c>
      <c r="D301" s="60">
        <v>10000</v>
      </c>
      <c r="E301" s="60">
        <v>10000</v>
      </c>
      <c r="F301" s="182"/>
      <c r="G301" s="182"/>
      <c r="H301" s="87">
        <v>10000</v>
      </c>
      <c r="I301" s="144"/>
      <c r="J301" s="116">
        <f t="shared" si="75"/>
        <v>1</v>
      </c>
      <c r="K301" s="33">
        <f t="shared" si="76"/>
        <v>1</v>
      </c>
    </row>
    <row r="302" spans="1:11" x14ac:dyDescent="0.2">
      <c r="A302" s="70"/>
      <c r="B302" s="59" t="s">
        <v>1</v>
      </c>
      <c r="C302" s="60">
        <v>600</v>
      </c>
      <c r="D302" s="60">
        <v>600</v>
      </c>
      <c r="E302" s="60">
        <v>600</v>
      </c>
      <c r="F302" s="182"/>
      <c r="G302" s="182"/>
      <c r="H302" s="87">
        <v>600</v>
      </c>
      <c r="I302" s="144"/>
      <c r="J302" s="116">
        <f t="shared" si="75"/>
        <v>1</v>
      </c>
      <c r="K302" s="33">
        <f t="shared" si="76"/>
        <v>1</v>
      </c>
    </row>
    <row r="303" spans="1:11" x14ac:dyDescent="0.2">
      <c r="A303" s="70"/>
      <c r="B303" s="59" t="s">
        <v>2</v>
      </c>
      <c r="C303" s="60"/>
      <c r="D303" s="60"/>
      <c r="E303" s="60"/>
      <c r="F303" s="182"/>
      <c r="G303" s="182"/>
      <c r="H303" s="87"/>
      <c r="I303" s="144"/>
      <c r="J303" s="116" t="e">
        <f t="shared" si="75"/>
        <v>#DIV/0!</v>
      </c>
      <c r="K303" s="33" t="e">
        <f t="shared" si="76"/>
        <v>#DIV/0!</v>
      </c>
    </row>
    <row r="304" spans="1:11" x14ac:dyDescent="0.2">
      <c r="A304" s="70"/>
      <c r="B304" s="59" t="s">
        <v>136</v>
      </c>
      <c r="C304" s="60"/>
      <c r="D304" s="60"/>
      <c r="E304" s="60"/>
      <c r="F304" s="182"/>
      <c r="G304" s="182"/>
      <c r="H304" s="87"/>
      <c r="I304" s="144"/>
      <c r="J304" s="116" t="e">
        <f t="shared" si="75"/>
        <v>#DIV/0!</v>
      </c>
      <c r="K304" s="33" t="e">
        <f t="shared" si="76"/>
        <v>#DIV/0!</v>
      </c>
    </row>
    <row r="305" spans="1:11" x14ac:dyDescent="0.2">
      <c r="A305" s="70"/>
      <c r="B305" s="59" t="s">
        <v>137</v>
      </c>
      <c r="C305" s="60"/>
      <c r="D305" s="60"/>
      <c r="E305" s="60"/>
      <c r="F305" s="182"/>
      <c r="G305" s="182"/>
      <c r="H305" s="87"/>
      <c r="I305" s="144"/>
      <c r="J305" s="116" t="e">
        <f t="shared" si="75"/>
        <v>#DIV/0!</v>
      </c>
      <c r="K305" s="33" t="e">
        <f t="shared" si="76"/>
        <v>#DIV/0!</v>
      </c>
    </row>
    <row r="306" spans="1:11" x14ac:dyDescent="0.2">
      <c r="A306" s="70"/>
      <c r="B306" s="59" t="s">
        <v>80</v>
      </c>
      <c r="C306" s="60"/>
      <c r="D306" s="60"/>
      <c r="E306" s="60"/>
      <c r="F306" s="182"/>
      <c r="G306" s="182"/>
      <c r="H306" s="87"/>
      <c r="I306" s="144"/>
      <c r="J306" s="116" t="e">
        <f t="shared" si="75"/>
        <v>#DIV/0!</v>
      </c>
      <c r="K306" s="33" t="e">
        <f t="shared" si="76"/>
        <v>#DIV/0!</v>
      </c>
    </row>
    <row r="307" spans="1:11" ht="12.75" customHeight="1" x14ac:dyDescent="0.2">
      <c r="A307" s="58"/>
      <c r="B307" s="173" t="s">
        <v>154</v>
      </c>
      <c r="C307" s="173"/>
      <c r="D307" s="173"/>
      <c r="E307" s="173"/>
      <c r="F307" s="61" t="s">
        <v>41</v>
      </c>
      <c r="G307" s="61" t="s">
        <v>209</v>
      </c>
      <c r="H307" s="61"/>
      <c r="I307" s="144"/>
      <c r="J307" s="116" t="e">
        <f t="shared" si="75"/>
        <v>#DIV/0!</v>
      </c>
      <c r="K307" s="33" t="e">
        <f t="shared" si="76"/>
        <v>#DIV/0!</v>
      </c>
    </row>
    <row r="308" spans="1:11" ht="292.5" x14ac:dyDescent="0.2">
      <c r="A308" s="62" t="s">
        <v>256</v>
      </c>
      <c r="B308" s="204" t="s">
        <v>155</v>
      </c>
      <c r="C308" s="204"/>
      <c r="D308" s="204"/>
      <c r="E308" s="204"/>
      <c r="F308" s="88" t="s">
        <v>41</v>
      </c>
      <c r="G308" s="133">
        <v>42695</v>
      </c>
      <c r="H308" s="89"/>
      <c r="I308" s="145"/>
      <c r="J308" s="116" t="e">
        <f t="shared" si="75"/>
        <v>#DIV/0!</v>
      </c>
      <c r="K308" s="33" t="e">
        <f t="shared" si="76"/>
        <v>#DIV/0!</v>
      </c>
    </row>
    <row r="309" spans="1:11" ht="33.75" x14ac:dyDescent="0.2">
      <c r="A309" s="55" t="s">
        <v>257</v>
      </c>
      <c r="B309" s="150" t="s">
        <v>153</v>
      </c>
      <c r="C309" s="151"/>
      <c r="D309" s="151"/>
      <c r="E309" s="151"/>
      <c r="F309" s="56"/>
      <c r="G309" s="56"/>
      <c r="H309" s="64"/>
      <c r="I309" s="143" t="s">
        <v>259</v>
      </c>
      <c r="J309" s="116" t="e">
        <f t="shared" si="75"/>
        <v>#DIV/0!</v>
      </c>
      <c r="K309" s="33" t="e">
        <f t="shared" si="76"/>
        <v>#DIV/0!</v>
      </c>
    </row>
    <row r="310" spans="1:11" x14ac:dyDescent="0.2">
      <c r="A310" s="70"/>
      <c r="B310" s="59" t="s">
        <v>3</v>
      </c>
      <c r="C310" s="65">
        <f>SUM(C311:C316)</f>
        <v>11500</v>
      </c>
      <c r="D310" s="65">
        <f>SUM(D311:D316)</f>
        <v>11500</v>
      </c>
      <c r="E310" s="65">
        <f>SUM(E311:E316)</f>
        <v>11500</v>
      </c>
      <c r="F310" s="182">
        <v>42370</v>
      </c>
      <c r="G310" s="182">
        <v>42735</v>
      </c>
      <c r="H310" s="94">
        <f>SUM(H311:H316)</f>
        <v>11500</v>
      </c>
      <c r="I310" s="144"/>
      <c r="J310" s="116">
        <f t="shared" si="75"/>
        <v>1</v>
      </c>
      <c r="K310" s="33">
        <f t="shared" si="76"/>
        <v>1</v>
      </c>
    </row>
    <row r="311" spans="1:11" x14ac:dyDescent="0.2">
      <c r="A311" s="70"/>
      <c r="B311" s="59" t="s">
        <v>0</v>
      </c>
      <c r="C311" s="60">
        <f>9500</f>
        <v>9500</v>
      </c>
      <c r="D311" s="60">
        <v>9500</v>
      </c>
      <c r="E311" s="60">
        <v>9500</v>
      </c>
      <c r="F311" s="182"/>
      <c r="G311" s="182"/>
      <c r="H311" s="95">
        <f>9500</f>
        <v>9500</v>
      </c>
      <c r="I311" s="144"/>
      <c r="J311" s="116">
        <f t="shared" si="75"/>
        <v>1</v>
      </c>
      <c r="K311" s="33">
        <f t="shared" si="76"/>
        <v>1</v>
      </c>
    </row>
    <row r="312" spans="1:11" x14ac:dyDescent="0.2">
      <c r="A312" s="70"/>
      <c r="B312" s="59" t="s">
        <v>1</v>
      </c>
      <c r="C312" s="60">
        <f>600+1400</f>
        <v>2000</v>
      </c>
      <c r="D312" s="60">
        <v>2000</v>
      </c>
      <c r="E312" s="60">
        <v>2000</v>
      </c>
      <c r="F312" s="182"/>
      <c r="G312" s="182"/>
      <c r="H312" s="95">
        <f>600+1400</f>
        <v>2000</v>
      </c>
      <c r="I312" s="144"/>
      <c r="J312" s="116">
        <f t="shared" si="75"/>
        <v>1</v>
      </c>
      <c r="K312" s="33">
        <f t="shared" si="76"/>
        <v>1</v>
      </c>
    </row>
    <row r="313" spans="1:11" x14ac:dyDescent="0.2">
      <c r="A313" s="70"/>
      <c r="B313" s="59" t="s">
        <v>2</v>
      </c>
      <c r="C313" s="60"/>
      <c r="D313" s="60"/>
      <c r="E313" s="60"/>
      <c r="F313" s="182"/>
      <c r="G313" s="182"/>
      <c r="H313" s="95"/>
      <c r="I313" s="144"/>
      <c r="J313" s="116" t="e">
        <f t="shared" si="75"/>
        <v>#DIV/0!</v>
      </c>
      <c r="K313" s="33" t="e">
        <f t="shared" si="76"/>
        <v>#DIV/0!</v>
      </c>
    </row>
    <row r="314" spans="1:11" x14ac:dyDescent="0.2">
      <c r="A314" s="70"/>
      <c r="B314" s="59" t="s">
        <v>136</v>
      </c>
      <c r="C314" s="60"/>
      <c r="D314" s="60"/>
      <c r="E314" s="60"/>
      <c r="F314" s="182"/>
      <c r="G314" s="182"/>
      <c r="H314" s="95"/>
      <c r="I314" s="144"/>
      <c r="J314" s="116" t="e">
        <f t="shared" si="75"/>
        <v>#DIV/0!</v>
      </c>
      <c r="K314" s="33" t="e">
        <f t="shared" si="76"/>
        <v>#DIV/0!</v>
      </c>
    </row>
    <row r="315" spans="1:11" x14ac:dyDescent="0.2">
      <c r="A315" s="70"/>
      <c r="B315" s="59" t="s">
        <v>137</v>
      </c>
      <c r="C315" s="60"/>
      <c r="D315" s="60"/>
      <c r="E315" s="60"/>
      <c r="F315" s="182"/>
      <c r="G315" s="182"/>
      <c r="H315" s="95"/>
      <c r="I315" s="144"/>
      <c r="J315" s="116" t="e">
        <f t="shared" si="75"/>
        <v>#DIV/0!</v>
      </c>
      <c r="K315" s="33" t="e">
        <f t="shared" si="76"/>
        <v>#DIV/0!</v>
      </c>
    </row>
    <row r="316" spans="1:11" x14ac:dyDescent="0.2">
      <c r="A316" s="70"/>
      <c r="B316" s="59" t="s">
        <v>80</v>
      </c>
      <c r="C316" s="60"/>
      <c r="D316" s="60"/>
      <c r="E316" s="60"/>
      <c r="F316" s="182"/>
      <c r="G316" s="182"/>
      <c r="H316" s="96"/>
      <c r="I316" s="144"/>
      <c r="J316" s="116" t="e">
        <f t="shared" si="75"/>
        <v>#DIV/0!</v>
      </c>
      <c r="K316" s="33" t="e">
        <f t="shared" si="76"/>
        <v>#DIV/0!</v>
      </c>
    </row>
    <row r="317" spans="1:11" ht="12.75" customHeight="1" x14ac:dyDescent="0.2">
      <c r="A317" s="58"/>
      <c r="B317" s="173" t="s">
        <v>156</v>
      </c>
      <c r="C317" s="173"/>
      <c r="D317" s="173"/>
      <c r="E317" s="173"/>
      <c r="F317" s="61" t="s">
        <v>41</v>
      </c>
      <c r="G317" s="61" t="s">
        <v>214</v>
      </c>
      <c r="H317" s="61" t="s">
        <v>41</v>
      </c>
      <c r="I317" s="144"/>
      <c r="J317" s="116" t="e">
        <f t="shared" si="75"/>
        <v>#DIV/0!</v>
      </c>
      <c r="K317" s="33" t="e">
        <f t="shared" si="76"/>
        <v>#VALUE!</v>
      </c>
    </row>
    <row r="318" spans="1:11" ht="56.25" x14ac:dyDescent="0.2">
      <c r="A318" s="62" t="s">
        <v>210</v>
      </c>
      <c r="B318" s="204" t="s">
        <v>157</v>
      </c>
      <c r="C318" s="204"/>
      <c r="D318" s="204"/>
      <c r="E318" s="204"/>
      <c r="F318" s="93" t="s">
        <v>41</v>
      </c>
      <c r="G318" s="133">
        <v>42704</v>
      </c>
      <c r="H318" s="93" t="s">
        <v>41</v>
      </c>
      <c r="I318" s="145"/>
      <c r="J318" s="116" t="e">
        <f t="shared" si="75"/>
        <v>#DIV/0!</v>
      </c>
      <c r="K318" s="33" t="e">
        <f t="shared" si="76"/>
        <v>#VALUE!</v>
      </c>
    </row>
    <row r="319" spans="1:11" ht="33.75" x14ac:dyDescent="0.2">
      <c r="A319" s="55" t="s">
        <v>194</v>
      </c>
      <c r="B319" s="150" t="s">
        <v>167</v>
      </c>
      <c r="C319" s="150"/>
      <c r="D319" s="150"/>
      <c r="E319" s="150"/>
      <c r="F319" s="56"/>
      <c r="G319" s="56"/>
      <c r="H319" s="64"/>
      <c r="I319" s="143" t="s">
        <v>258</v>
      </c>
      <c r="J319" s="116" t="e">
        <f t="shared" si="75"/>
        <v>#DIV/0!</v>
      </c>
      <c r="K319" s="33" t="e">
        <f t="shared" si="76"/>
        <v>#DIV/0!</v>
      </c>
    </row>
    <row r="320" spans="1:11" x14ac:dyDescent="0.2">
      <c r="A320" s="70"/>
      <c r="B320" s="59" t="s">
        <v>3</v>
      </c>
      <c r="C320" s="65">
        <f>SUM(C321:C326)</f>
        <v>5749.5</v>
      </c>
      <c r="D320" s="65">
        <f>SUM(D321:D326)</f>
        <v>5749.5</v>
      </c>
      <c r="E320" s="65">
        <f>SUM(E321:E326)</f>
        <v>5749.5</v>
      </c>
      <c r="F320" s="182">
        <v>42370</v>
      </c>
      <c r="G320" s="182">
        <v>42684</v>
      </c>
      <c r="H320" s="183">
        <f>4079.5+1670</f>
        <v>5749.5</v>
      </c>
      <c r="I320" s="144"/>
      <c r="J320" s="116">
        <f t="shared" si="75"/>
        <v>1</v>
      </c>
      <c r="K320" s="33">
        <f t="shared" si="76"/>
        <v>1</v>
      </c>
    </row>
    <row r="321" spans="1:11" x14ac:dyDescent="0.2">
      <c r="A321" s="70"/>
      <c r="B321" s="59" t="s">
        <v>0</v>
      </c>
      <c r="C321" s="60"/>
      <c r="D321" s="60"/>
      <c r="E321" s="60"/>
      <c r="F321" s="182"/>
      <c r="G321" s="182"/>
      <c r="H321" s="183"/>
      <c r="I321" s="144"/>
      <c r="J321" s="116" t="e">
        <f t="shared" si="75"/>
        <v>#DIV/0!</v>
      </c>
      <c r="K321" s="33" t="e">
        <f t="shared" si="76"/>
        <v>#DIV/0!</v>
      </c>
    </row>
    <row r="322" spans="1:11" x14ac:dyDescent="0.2">
      <c r="A322" s="70"/>
      <c r="B322" s="59" t="s">
        <v>1</v>
      </c>
      <c r="C322" s="60">
        <v>5749.5</v>
      </c>
      <c r="D322" s="60">
        <f>4079.5+1670</f>
        <v>5749.5</v>
      </c>
      <c r="E322" s="60">
        <f>4079.5+1670</f>
        <v>5749.5</v>
      </c>
      <c r="F322" s="182"/>
      <c r="G322" s="182"/>
      <c r="H322" s="183"/>
      <c r="I322" s="144"/>
      <c r="J322" s="116">
        <f t="shared" si="75"/>
        <v>1</v>
      </c>
      <c r="K322" s="33">
        <f t="shared" si="76"/>
        <v>0</v>
      </c>
    </row>
    <row r="323" spans="1:11" x14ac:dyDescent="0.2">
      <c r="A323" s="70"/>
      <c r="B323" s="59" t="s">
        <v>2</v>
      </c>
      <c r="C323" s="60"/>
      <c r="D323" s="60"/>
      <c r="E323" s="60"/>
      <c r="F323" s="182"/>
      <c r="G323" s="182"/>
      <c r="H323" s="183"/>
      <c r="I323" s="144"/>
      <c r="J323" s="116" t="e">
        <f t="shared" si="75"/>
        <v>#DIV/0!</v>
      </c>
      <c r="K323" s="33" t="e">
        <f t="shared" si="76"/>
        <v>#DIV/0!</v>
      </c>
    </row>
    <row r="324" spans="1:11" x14ac:dyDescent="0.2">
      <c r="A324" s="70"/>
      <c r="B324" s="59" t="s">
        <v>136</v>
      </c>
      <c r="C324" s="60"/>
      <c r="D324" s="60"/>
      <c r="E324" s="60"/>
      <c r="F324" s="182"/>
      <c r="G324" s="182"/>
      <c r="H324" s="183"/>
      <c r="I324" s="144"/>
      <c r="J324" s="116" t="e">
        <f t="shared" si="75"/>
        <v>#DIV/0!</v>
      </c>
      <c r="K324" s="33" t="e">
        <f t="shared" si="76"/>
        <v>#DIV/0!</v>
      </c>
    </row>
    <row r="325" spans="1:11" x14ac:dyDescent="0.2">
      <c r="A325" s="70"/>
      <c r="B325" s="59" t="s">
        <v>137</v>
      </c>
      <c r="C325" s="60"/>
      <c r="D325" s="60"/>
      <c r="E325" s="60"/>
      <c r="F325" s="182"/>
      <c r="G325" s="182"/>
      <c r="H325" s="183"/>
      <c r="I325" s="144"/>
      <c r="J325" s="116" t="e">
        <f t="shared" si="75"/>
        <v>#DIV/0!</v>
      </c>
      <c r="K325" s="33" t="e">
        <f t="shared" si="76"/>
        <v>#DIV/0!</v>
      </c>
    </row>
    <row r="326" spans="1:11" x14ac:dyDescent="0.2">
      <c r="A326" s="70"/>
      <c r="B326" s="59" t="s">
        <v>80</v>
      </c>
      <c r="C326" s="60"/>
      <c r="D326" s="60"/>
      <c r="E326" s="60"/>
      <c r="F326" s="182"/>
      <c r="G326" s="182"/>
      <c r="H326" s="183"/>
      <c r="I326" s="144"/>
      <c r="J326" s="116" t="e">
        <f t="shared" si="75"/>
        <v>#DIV/0!</v>
      </c>
      <c r="K326" s="33" t="e">
        <f t="shared" si="76"/>
        <v>#DIV/0!</v>
      </c>
    </row>
    <row r="327" spans="1:11" ht="12.75" customHeight="1" x14ac:dyDescent="0.2">
      <c r="A327" s="58"/>
      <c r="B327" s="173" t="s">
        <v>158</v>
      </c>
      <c r="C327" s="173"/>
      <c r="D327" s="173"/>
      <c r="E327" s="173"/>
      <c r="F327" s="61" t="s">
        <v>41</v>
      </c>
      <c r="G327" s="61" t="s">
        <v>174</v>
      </c>
      <c r="H327" s="61" t="s">
        <v>41</v>
      </c>
      <c r="I327" s="144"/>
      <c r="J327" s="116" t="e">
        <f t="shared" si="75"/>
        <v>#DIV/0!</v>
      </c>
      <c r="K327" s="33" t="e">
        <f t="shared" si="76"/>
        <v>#VALUE!</v>
      </c>
    </row>
    <row r="328" spans="1:11" ht="90" x14ac:dyDescent="0.2">
      <c r="A328" s="62" t="s">
        <v>213</v>
      </c>
      <c r="B328" s="204" t="s">
        <v>159</v>
      </c>
      <c r="C328" s="204"/>
      <c r="D328" s="204"/>
      <c r="E328" s="204"/>
      <c r="F328" s="93" t="s">
        <v>41</v>
      </c>
      <c r="G328" s="133">
        <v>42684</v>
      </c>
      <c r="H328" s="93" t="s">
        <v>41</v>
      </c>
      <c r="I328" s="145"/>
      <c r="J328" s="116" t="e">
        <f t="shared" si="75"/>
        <v>#DIV/0!</v>
      </c>
      <c r="K328" s="33" t="e">
        <f t="shared" si="76"/>
        <v>#VALUE!</v>
      </c>
    </row>
    <row r="329" spans="1:11" ht="22.5" customHeight="1" x14ac:dyDescent="0.2">
      <c r="A329" s="55" t="s">
        <v>151</v>
      </c>
      <c r="B329" s="150" t="s">
        <v>168</v>
      </c>
      <c r="C329" s="151"/>
      <c r="D329" s="151"/>
      <c r="E329" s="151"/>
      <c r="F329" s="56"/>
      <c r="G329" s="56"/>
      <c r="H329" s="64"/>
      <c r="I329" s="143" t="s">
        <v>260</v>
      </c>
      <c r="J329" s="116" t="e">
        <f t="shared" si="75"/>
        <v>#DIV/0!</v>
      </c>
      <c r="K329" s="33" t="e">
        <f t="shared" si="76"/>
        <v>#DIV/0!</v>
      </c>
    </row>
    <row r="330" spans="1:11" x14ac:dyDescent="0.2">
      <c r="A330" s="70"/>
      <c r="B330" s="59" t="s">
        <v>3</v>
      </c>
      <c r="C330" s="65">
        <f>SUM(C331:C336)</f>
        <v>2315.35</v>
      </c>
      <c r="D330" s="65">
        <f>SUM(D331:D336)</f>
        <v>2310.17587</v>
      </c>
      <c r="E330" s="65">
        <f>SUM(E331:E336)</f>
        <v>2310.17587</v>
      </c>
      <c r="F330" s="182">
        <v>42370</v>
      </c>
      <c r="G330" s="182">
        <v>42732</v>
      </c>
      <c r="H330" s="183">
        <f>1375.35+934.82587</f>
        <v>2310.17587</v>
      </c>
      <c r="I330" s="144"/>
      <c r="J330" s="116">
        <f t="shared" si="75"/>
        <v>0.99776529250437307</v>
      </c>
      <c r="K330" s="33">
        <f t="shared" si="76"/>
        <v>0.99776529250437307</v>
      </c>
    </row>
    <row r="331" spans="1:11" x14ac:dyDescent="0.2">
      <c r="A331" s="70"/>
      <c r="B331" s="59" t="s">
        <v>0</v>
      </c>
      <c r="C331" s="60"/>
      <c r="D331" s="60"/>
      <c r="E331" s="60"/>
      <c r="F331" s="182"/>
      <c r="G331" s="182"/>
      <c r="H331" s="183"/>
      <c r="I331" s="144"/>
      <c r="J331" s="116" t="e">
        <f t="shared" si="75"/>
        <v>#DIV/0!</v>
      </c>
      <c r="K331" s="33" t="e">
        <f t="shared" si="76"/>
        <v>#DIV/0!</v>
      </c>
    </row>
    <row r="332" spans="1:11" x14ac:dyDescent="0.2">
      <c r="A332" s="70"/>
      <c r="B332" s="59" t="s">
        <v>1</v>
      </c>
      <c r="C332" s="60">
        <v>2315.35</v>
      </c>
      <c r="D332" s="60">
        <v>2310.17587</v>
      </c>
      <c r="E332" s="60">
        <v>2310.17587</v>
      </c>
      <c r="F332" s="182"/>
      <c r="G332" s="182"/>
      <c r="H332" s="183"/>
      <c r="I332" s="144"/>
      <c r="J332" s="116">
        <f t="shared" ref="J332:J395" si="77">E332/C332</f>
        <v>0.99776529250437307</v>
      </c>
      <c r="K332" s="33">
        <f t="shared" ref="K332:K395" si="78">H332/C332</f>
        <v>0</v>
      </c>
    </row>
    <row r="333" spans="1:11" x14ac:dyDescent="0.2">
      <c r="A333" s="70"/>
      <c r="B333" s="59" t="s">
        <v>2</v>
      </c>
      <c r="C333" s="60"/>
      <c r="D333" s="60"/>
      <c r="E333" s="60"/>
      <c r="F333" s="182"/>
      <c r="G333" s="182"/>
      <c r="H333" s="183"/>
      <c r="I333" s="144"/>
      <c r="J333" s="116" t="e">
        <f t="shared" si="77"/>
        <v>#DIV/0!</v>
      </c>
      <c r="K333" s="33" t="e">
        <f t="shared" si="78"/>
        <v>#DIV/0!</v>
      </c>
    </row>
    <row r="334" spans="1:11" x14ac:dyDescent="0.2">
      <c r="A334" s="70"/>
      <c r="B334" s="59" t="s">
        <v>136</v>
      </c>
      <c r="C334" s="60"/>
      <c r="D334" s="60"/>
      <c r="E334" s="60"/>
      <c r="F334" s="182"/>
      <c r="G334" s="182"/>
      <c r="H334" s="183"/>
      <c r="I334" s="144"/>
      <c r="J334" s="116" t="e">
        <f t="shared" si="77"/>
        <v>#DIV/0!</v>
      </c>
      <c r="K334" s="33" t="e">
        <f t="shared" si="78"/>
        <v>#DIV/0!</v>
      </c>
    </row>
    <row r="335" spans="1:11" x14ac:dyDescent="0.2">
      <c r="A335" s="70"/>
      <c r="B335" s="59" t="s">
        <v>137</v>
      </c>
      <c r="C335" s="60"/>
      <c r="D335" s="60"/>
      <c r="E335" s="60"/>
      <c r="F335" s="182"/>
      <c r="G335" s="182"/>
      <c r="H335" s="183"/>
      <c r="I335" s="144"/>
      <c r="J335" s="116" t="e">
        <f t="shared" si="77"/>
        <v>#DIV/0!</v>
      </c>
      <c r="K335" s="33" t="e">
        <f t="shared" si="78"/>
        <v>#DIV/0!</v>
      </c>
    </row>
    <row r="336" spans="1:11" x14ac:dyDescent="0.2">
      <c r="A336" s="70"/>
      <c r="B336" s="59" t="s">
        <v>80</v>
      </c>
      <c r="C336" s="60"/>
      <c r="D336" s="60"/>
      <c r="E336" s="60"/>
      <c r="F336" s="182"/>
      <c r="G336" s="182"/>
      <c r="H336" s="183"/>
      <c r="I336" s="144"/>
      <c r="J336" s="116" t="e">
        <f t="shared" si="77"/>
        <v>#DIV/0!</v>
      </c>
      <c r="K336" s="33" t="e">
        <f t="shared" si="78"/>
        <v>#DIV/0!</v>
      </c>
    </row>
    <row r="337" spans="1:11" ht="12.75" customHeight="1" x14ac:dyDescent="0.2">
      <c r="A337" s="58"/>
      <c r="B337" s="173" t="s">
        <v>160</v>
      </c>
      <c r="C337" s="173"/>
      <c r="D337" s="173"/>
      <c r="E337" s="173"/>
      <c r="F337" s="61" t="s">
        <v>41</v>
      </c>
      <c r="G337" s="61" t="s">
        <v>175</v>
      </c>
      <c r="H337" s="61" t="s">
        <v>41</v>
      </c>
      <c r="I337" s="144"/>
      <c r="J337" s="116" t="e">
        <f t="shared" si="77"/>
        <v>#DIV/0!</v>
      </c>
      <c r="K337" s="33" t="e">
        <f t="shared" si="78"/>
        <v>#VALUE!</v>
      </c>
    </row>
    <row r="338" spans="1:11" ht="101.25" x14ac:dyDescent="0.2">
      <c r="A338" s="62" t="s">
        <v>212</v>
      </c>
      <c r="B338" s="204" t="s">
        <v>161</v>
      </c>
      <c r="C338" s="204"/>
      <c r="D338" s="204"/>
      <c r="E338" s="204"/>
      <c r="F338" s="93" t="s">
        <v>41</v>
      </c>
      <c r="G338" s="133">
        <v>42702</v>
      </c>
      <c r="H338" s="93" t="s">
        <v>41</v>
      </c>
      <c r="I338" s="145"/>
      <c r="J338" s="116" t="e">
        <f t="shared" si="77"/>
        <v>#DIV/0!</v>
      </c>
      <c r="K338" s="33" t="e">
        <f t="shared" si="78"/>
        <v>#VALUE!</v>
      </c>
    </row>
    <row r="339" spans="1:11" ht="22.5" customHeight="1" x14ac:dyDescent="0.2">
      <c r="A339" s="55" t="s">
        <v>152</v>
      </c>
      <c r="B339" s="150" t="s">
        <v>164</v>
      </c>
      <c r="C339" s="151"/>
      <c r="D339" s="151"/>
      <c r="E339" s="151"/>
      <c r="F339" s="56"/>
      <c r="G339" s="56"/>
      <c r="H339" s="64"/>
      <c r="I339" s="146" t="s">
        <v>261</v>
      </c>
      <c r="J339" s="116" t="e">
        <f t="shared" si="77"/>
        <v>#DIV/0!</v>
      </c>
      <c r="K339" s="33" t="e">
        <f t="shared" si="78"/>
        <v>#DIV/0!</v>
      </c>
    </row>
    <row r="340" spans="1:11" ht="12.75" customHeight="1" x14ac:dyDescent="0.2">
      <c r="A340" s="70"/>
      <c r="B340" s="59" t="s">
        <v>3</v>
      </c>
      <c r="C340" s="65">
        <f>SUM(C341:C346)</f>
        <v>2185</v>
      </c>
      <c r="D340" s="65">
        <f>SUM(D341:D346)</f>
        <v>2180.9716600000002</v>
      </c>
      <c r="E340" s="65">
        <f>SUM(E341:E346)</f>
        <v>2180.9716600000002</v>
      </c>
      <c r="F340" s="182">
        <v>42370</v>
      </c>
      <c r="G340" s="182">
        <v>42723</v>
      </c>
      <c r="H340" s="183">
        <f>1311.75+506.76333+271.30833+20.8+18.9+51.45</f>
        <v>2180.9716600000002</v>
      </c>
      <c r="I340" s="147"/>
      <c r="J340" s="116">
        <f t="shared" si="77"/>
        <v>0.99815636613272318</v>
      </c>
      <c r="K340" s="33">
        <f t="shared" si="78"/>
        <v>0.99815636613272318</v>
      </c>
    </row>
    <row r="341" spans="1:11" x14ac:dyDescent="0.2">
      <c r="A341" s="70"/>
      <c r="B341" s="59" t="s">
        <v>0</v>
      </c>
      <c r="C341" s="60"/>
      <c r="D341" s="60"/>
      <c r="E341" s="60"/>
      <c r="F341" s="182"/>
      <c r="G341" s="182"/>
      <c r="H341" s="183"/>
      <c r="I341" s="147"/>
      <c r="J341" s="116" t="e">
        <f t="shared" si="77"/>
        <v>#DIV/0!</v>
      </c>
      <c r="K341" s="33" t="e">
        <f t="shared" si="78"/>
        <v>#DIV/0!</v>
      </c>
    </row>
    <row r="342" spans="1:11" x14ac:dyDescent="0.2">
      <c r="A342" s="70"/>
      <c r="B342" s="59" t="s">
        <v>1</v>
      </c>
      <c r="C342" s="60">
        <v>2185</v>
      </c>
      <c r="D342" s="60">
        <v>2180.9716600000002</v>
      </c>
      <c r="E342" s="60">
        <v>2180.9716600000002</v>
      </c>
      <c r="F342" s="182"/>
      <c r="G342" s="182"/>
      <c r="H342" s="183"/>
      <c r="I342" s="147"/>
      <c r="J342" s="116">
        <f t="shared" si="77"/>
        <v>0.99815636613272318</v>
      </c>
      <c r="K342" s="33">
        <f t="shared" si="78"/>
        <v>0</v>
      </c>
    </row>
    <row r="343" spans="1:11" x14ac:dyDescent="0.2">
      <c r="A343" s="70"/>
      <c r="B343" s="59" t="s">
        <v>2</v>
      </c>
      <c r="C343" s="60"/>
      <c r="D343" s="60"/>
      <c r="E343" s="60"/>
      <c r="F343" s="182"/>
      <c r="G343" s="182"/>
      <c r="H343" s="183"/>
      <c r="I343" s="147"/>
      <c r="J343" s="116" t="e">
        <f t="shared" si="77"/>
        <v>#DIV/0!</v>
      </c>
      <c r="K343" s="33" t="e">
        <f t="shared" si="78"/>
        <v>#DIV/0!</v>
      </c>
    </row>
    <row r="344" spans="1:11" x14ac:dyDescent="0.2">
      <c r="A344" s="70"/>
      <c r="B344" s="59" t="s">
        <v>136</v>
      </c>
      <c r="C344" s="60"/>
      <c r="D344" s="60"/>
      <c r="E344" s="60"/>
      <c r="F344" s="182"/>
      <c r="G344" s="182"/>
      <c r="H344" s="183"/>
      <c r="I344" s="147"/>
      <c r="J344" s="116" t="e">
        <f t="shared" si="77"/>
        <v>#DIV/0!</v>
      </c>
      <c r="K344" s="33" t="e">
        <f t="shared" si="78"/>
        <v>#DIV/0!</v>
      </c>
    </row>
    <row r="345" spans="1:11" x14ac:dyDescent="0.2">
      <c r="A345" s="70"/>
      <c r="B345" s="59" t="s">
        <v>137</v>
      </c>
      <c r="C345" s="60"/>
      <c r="D345" s="60"/>
      <c r="E345" s="60"/>
      <c r="F345" s="182"/>
      <c r="G345" s="182"/>
      <c r="H345" s="183"/>
      <c r="I345" s="147"/>
      <c r="J345" s="116" t="e">
        <f t="shared" si="77"/>
        <v>#DIV/0!</v>
      </c>
      <c r="K345" s="33" t="e">
        <f t="shared" si="78"/>
        <v>#DIV/0!</v>
      </c>
    </row>
    <row r="346" spans="1:11" x14ac:dyDescent="0.2">
      <c r="A346" s="70"/>
      <c r="B346" s="59" t="s">
        <v>80</v>
      </c>
      <c r="C346" s="60"/>
      <c r="D346" s="60"/>
      <c r="E346" s="60"/>
      <c r="F346" s="182"/>
      <c r="G346" s="182"/>
      <c r="H346" s="183"/>
      <c r="I346" s="147"/>
      <c r="J346" s="116" t="e">
        <f t="shared" si="77"/>
        <v>#DIV/0!</v>
      </c>
      <c r="K346" s="33" t="e">
        <f t="shared" si="78"/>
        <v>#DIV/0!</v>
      </c>
    </row>
    <row r="347" spans="1:11" ht="12.75" customHeight="1" x14ac:dyDescent="0.2">
      <c r="A347" s="58"/>
      <c r="B347" s="173" t="s">
        <v>165</v>
      </c>
      <c r="C347" s="173"/>
      <c r="D347" s="173"/>
      <c r="E347" s="173"/>
      <c r="F347" s="61" t="s">
        <v>41</v>
      </c>
      <c r="G347" s="61" t="s">
        <v>176</v>
      </c>
      <c r="H347" s="61"/>
      <c r="I347" s="147"/>
      <c r="J347" s="116" t="e">
        <f t="shared" si="77"/>
        <v>#DIV/0!</v>
      </c>
      <c r="K347" s="33" t="e">
        <f t="shared" si="78"/>
        <v>#DIV/0!</v>
      </c>
    </row>
    <row r="348" spans="1:11" ht="90" x14ac:dyDescent="0.2">
      <c r="A348" s="62" t="s">
        <v>213</v>
      </c>
      <c r="B348" s="204" t="s">
        <v>166</v>
      </c>
      <c r="C348" s="204"/>
      <c r="D348" s="204"/>
      <c r="E348" s="204"/>
      <c r="F348" s="93" t="s">
        <v>41</v>
      </c>
      <c r="G348" s="133">
        <v>42723</v>
      </c>
      <c r="H348" s="89"/>
      <c r="I348" s="148"/>
      <c r="J348" s="116" t="e">
        <f t="shared" si="77"/>
        <v>#DIV/0!</v>
      </c>
      <c r="K348" s="33" t="e">
        <f t="shared" si="78"/>
        <v>#DIV/0!</v>
      </c>
    </row>
    <row r="349" spans="1:11" x14ac:dyDescent="0.2">
      <c r="A349" s="78">
        <v>2</v>
      </c>
      <c r="B349" s="174"/>
      <c r="C349" s="174"/>
      <c r="D349" s="174"/>
      <c r="E349" s="174"/>
      <c r="F349" s="174"/>
      <c r="G349" s="174"/>
      <c r="H349" s="174"/>
      <c r="I349" s="175"/>
      <c r="J349" s="116" t="e">
        <f t="shared" si="77"/>
        <v>#DIV/0!</v>
      </c>
      <c r="K349" s="33" t="e">
        <f t="shared" si="78"/>
        <v>#DIV/0!</v>
      </c>
    </row>
    <row r="350" spans="1:11" ht="10.5" customHeight="1" x14ac:dyDescent="0.2">
      <c r="A350" s="70"/>
      <c r="B350" s="79" t="s">
        <v>3</v>
      </c>
      <c r="C350" s="80">
        <f t="shared" ref="C350" si="79">SUM(C358,C374)</f>
        <v>6964.32132</v>
      </c>
      <c r="D350" s="80">
        <f t="shared" ref="D350:E356" si="80">SUM(D358,D374)</f>
        <v>6957.0008699999998</v>
      </c>
      <c r="E350" s="80">
        <f t="shared" si="80"/>
        <v>6957.0008699999998</v>
      </c>
      <c r="F350" s="168">
        <v>41640</v>
      </c>
      <c r="G350" s="168"/>
      <c r="H350" s="176">
        <f>SUM(H358,H374)</f>
        <v>6964.32132</v>
      </c>
      <c r="I350" s="179" t="s">
        <v>207</v>
      </c>
      <c r="J350" s="116">
        <f t="shared" si="77"/>
        <v>0.99894886383559334</v>
      </c>
      <c r="K350" s="33">
        <f t="shared" si="78"/>
        <v>1</v>
      </c>
    </row>
    <row r="351" spans="1:11" ht="10.5" customHeight="1" x14ac:dyDescent="0.2">
      <c r="A351" s="70"/>
      <c r="B351" s="79" t="s">
        <v>0</v>
      </c>
      <c r="C351" s="80">
        <f t="shared" ref="C351" si="81">SUM(C359,C375)</f>
        <v>0</v>
      </c>
      <c r="D351" s="80">
        <f t="shared" si="80"/>
        <v>0</v>
      </c>
      <c r="E351" s="80">
        <f t="shared" si="80"/>
        <v>0</v>
      </c>
      <c r="F351" s="169"/>
      <c r="G351" s="169"/>
      <c r="H351" s="177"/>
      <c r="I351" s="180"/>
      <c r="J351" s="116" t="e">
        <f t="shared" si="77"/>
        <v>#DIV/0!</v>
      </c>
      <c r="K351" s="33" t="e">
        <f t="shared" si="78"/>
        <v>#DIV/0!</v>
      </c>
    </row>
    <row r="352" spans="1:11" ht="10.5" customHeight="1" x14ac:dyDescent="0.2">
      <c r="A352" s="70"/>
      <c r="B352" s="79" t="s">
        <v>1</v>
      </c>
      <c r="C352" s="80">
        <f t="shared" ref="C352" si="82">SUM(C360,C376)</f>
        <v>6964.32132</v>
      </c>
      <c r="D352" s="80">
        <f t="shared" si="80"/>
        <v>6957.0008699999998</v>
      </c>
      <c r="E352" s="80">
        <f t="shared" si="80"/>
        <v>6957.0008699999998</v>
      </c>
      <c r="F352" s="169"/>
      <c r="G352" s="169"/>
      <c r="H352" s="177"/>
      <c r="I352" s="180"/>
      <c r="J352" s="116">
        <f t="shared" si="77"/>
        <v>0.99894886383559334</v>
      </c>
      <c r="K352" s="33">
        <f t="shared" si="78"/>
        <v>0</v>
      </c>
    </row>
    <row r="353" spans="1:11" ht="10.5" customHeight="1" x14ac:dyDescent="0.2">
      <c r="A353" s="70"/>
      <c r="B353" s="79" t="s">
        <v>2</v>
      </c>
      <c r="C353" s="80">
        <f t="shared" ref="C353" si="83">SUM(C361,C377)</f>
        <v>0</v>
      </c>
      <c r="D353" s="80">
        <f t="shared" si="80"/>
        <v>0</v>
      </c>
      <c r="E353" s="80">
        <f t="shared" si="80"/>
        <v>0</v>
      </c>
      <c r="F353" s="169"/>
      <c r="G353" s="169"/>
      <c r="H353" s="177"/>
      <c r="I353" s="180"/>
      <c r="J353" s="116" t="e">
        <f t="shared" si="77"/>
        <v>#DIV/0!</v>
      </c>
      <c r="K353" s="33" t="e">
        <f t="shared" si="78"/>
        <v>#DIV/0!</v>
      </c>
    </row>
    <row r="354" spans="1:11" ht="10.5" customHeight="1" x14ac:dyDescent="0.2">
      <c r="A354" s="70"/>
      <c r="B354" s="79" t="s">
        <v>136</v>
      </c>
      <c r="C354" s="80">
        <f t="shared" ref="C354" si="84">SUM(C362,C378)</f>
        <v>0</v>
      </c>
      <c r="D354" s="80">
        <f t="shared" si="80"/>
        <v>0</v>
      </c>
      <c r="E354" s="80">
        <f t="shared" si="80"/>
        <v>0</v>
      </c>
      <c r="F354" s="169"/>
      <c r="G354" s="169"/>
      <c r="H354" s="177"/>
      <c r="I354" s="180"/>
      <c r="J354" s="116" t="e">
        <f t="shared" si="77"/>
        <v>#DIV/0!</v>
      </c>
      <c r="K354" s="33" t="e">
        <f t="shared" si="78"/>
        <v>#DIV/0!</v>
      </c>
    </row>
    <row r="355" spans="1:11" ht="10.5" customHeight="1" x14ac:dyDescent="0.2">
      <c r="A355" s="70"/>
      <c r="B355" s="79" t="s">
        <v>137</v>
      </c>
      <c r="C355" s="80">
        <f t="shared" ref="C355" si="85">SUM(C363,C379)</f>
        <v>0</v>
      </c>
      <c r="D355" s="80">
        <f t="shared" si="80"/>
        <v>0</v>
      </c>
      <c r="E355" s="80">
        <f t="shared" si="80"/>
        <v>0</v>
      </c>
      <c r="F355" s="169"/>
      <c r="G355" s="169"/>
      <c r="H355" s="177"/>
      <c r="I355" s="180"/>
      <c r="J355" s="116" t="e">
        <f t="shared" si="77"/>
        <v>#DIV/0!</v>
      </c>
      <c r="K355" s="33" t="e">
        <f t="shared" si="78"/>
        <v>#DIV/0!</v>
      </c>
    </row>
    <row r="356" spans="1:11" ht="10.5" customHeight="1" x14ac:dyDescent="0.2">
      <c r="A356" s="71"/>
      <c r="B356" s="81" t="s">
        <v>80</v>
      </c>
      <c r="C356" s="82">
        <f t="shared" ref="C356" si="86">SUM(C364,C380)</f>
        <v>0</v>
      </c>
      <c r="D356" s="82">
        <f t="shared" si="80"/>
        <v>0</v>
      </c>
      <c r="E356" s="82">
        <f t="shared" si="80"/>
        <v>0</v>
      </c>
      <c r="F356" s="170"/>
      <c r="G356" s="170"/>
      <c r="H356" s="178"/>
      <c r="I356" s="181"/>
      <c r="J356" s="116" t="e">
        <f t="shared" si="77"/>
        <v>#DIV/0!</v>
      </c>
      <c r="K356" s="33" t="e">
        <f t="shared" si="78"/>
        <v>#DIV/0!</v>
      </c>
    </row>
    <row r="357" spans="1:11" ht="22.5" x14ac:dyDescent="0.2">
      <c r="A357" s="55" t="s">
        <v>131</v>
      </c>
      <c r="B357" s="150" t="s">
        <v>128</v>
      </c>
      <c r="C357" s="150"/>
      <c r="D357" s="150"/>
      <c r="E357" s="150"/>
      <c r="F357" s="56"/>
      <c r="G357" s="56"/>
      <c r="H357" s="64"/>
      <c r="I357" s="143" t="s">
        <v>162</v>
      </c>
      <c r="J357" s="116" t="e">
        <f t="shared" si="77"/>
        <v>#DIV/0!</v>
      </c>
      <c r="K357" s="33" t="e">
        <f t="shared" si="78"/>
        <v>#DIV/0!</v>
      </c>
    </row>
    <row r="358" spans="1:11" ht="10.5" customHeight="1" x14ac:dyDescent="0.2">
      <c r="A358" s="70"/>
      <c r="B358" s="59" t="s">
        <v>3</v>
      </c>
      <c r="C358" s="60">
        <f t="shared" ref="C358" si="87">SUM(C366)</f>
        <v>501</v>
      </c>
      <c r="D358" s="60">
        <f t="shared" ref="D358:E364" si="88">SUM(D366)</f>
        <v>501</v>
      </c>
      <c r="E358" s="60">
        <f t="shared" si="88"/>
        <v>501</v>
      </c>
      <c r="F358" s="152">
        <v>41640</v>
      </c>
      <c r="G358" s="152"/>
      <c r="H358" s="155">
        <f>SUM(H366)</f>
        <v>501</v>
      </c>
      <c r="I358" s="144"/>
      <c r="J358" s="116">
        <f t="shared" si="77"/>
        <v>1</v>
      </c>
      <c r="K358" s="33">
        <f t="shared" si="78"/>
        <v>1</v>
      </c>
    </row>
    <row r="359" spans="1:11" ht="10.5" customHeight="1" x14ac:dyDescent="0.2">
      <c r="A359" s="70"/>
      <c r="B359" s="59" t="s">
        <v>0</v>
      </c>
      <c r="C359" s="127">
        <f t="shared" ref="C359" si="89">SUM(C367)</f>
        <v>0</v>
      </c>
      <c r="D359" s="127">
        <f t="shared" si="88"/>
        <v>0</v>
      </c>
      <c r="E359" s="127">
        <f t="shared" si="88"/>
        <v>0</v>
      </c>
      <c r="F359" s="153"/>
      <c r="G359" s="153"/>
      <c r="H359" s="156"/>
      <c r="I359" s="144"/>
      <c r="J359" s="116" t="e">
        <f t="shared" si="77"/>
        <v>#DIV/0!</v>
      </c>
      <c r="K359" s="33" t="e">
        <f t="shared" si="78"/>
        <v>#DIV/0!</v>
      </c>
    </row>
    <row r="360" spans="1:11" ht="10.5" customHeight="1" x14ac:dyDescent="0.2">
      <c r="A360" s="70"/>
      <c r="B360" s="59" t="s">
        <v>1</v>
      </c>
      <c r="C360" s="127">
        <f t="shared" ref="C360" si="90">SUM(C368)</f>
        <v>501</v>
      </c>
      <c r="D360" s="127">
        <f t="shared" si="88"/>
        <v>501</v>
      </c>
      <c r="E360" s="127">
        <f t="shared" si="88"/>
        <v>501</v>
      </c>
      <c r="F360" s="153"/>
      <c r="G360" s="153"/>
      <c r="H360" s="156"/>
      <c r="I360" s="144"/>
      <c r="J360" s="116">
        <f t="shared" si="77"/>
        <v>1</v>
      </c>
      <c r="K360" s="33">
        <f t="shared" si="78"/>
        <v>0</v>
      </c>
    </row>
    <row r="361" spans="1:11" ht="10.5" customHeight="1" x14ac:dyDescent="0.2">
      <c r="A361" s="70"/>
      <c r="B361" s="59" t="s">
        <v>2</v>
      </c>
      <c r="C361" s="127">
        <f t="shared" ref="C361" si="91">SUM(C369)</f>
        <v>0</v>
      </c>
      <c r="D361" s="127">
        <f t="shared" si="88"/>
        <v>0</v>
      </c>
      <c r="E361" s="127">
        <f t="shared" si="88"/>
        <v>0</v>
      </c>
      <c r="F361" s="153"/>
      <c r="G361" s="153"/>
      <c r="H361" s="156"/>
      <c r="I361" s="144"/>
      <c r="J361" s="116" t="e">
        <f t="shared" si="77"/>
        <v>#DIV/0!</v>
      </c>
      <c r="K361" s="33" t="e">
        <f t="shared" si="78"/>
        <v>#DIV/0!</v>
      </c>
    </row>
    <row r="362" spans="1:11" ht="10.5" customHeight="1" x14ac:dyDescent="0.2">
      <c r="A362" s="70"/>
      <c r="B362" s="59" t="s">
        <v>136</v>
      </c>
      <c r="C362" s="127">
        <f t="shared" ref="C362" si="92">SUM(C370)</f>
        <v>0</v>
      </c>
      <c r="D362" s="127">
        <f t="shared" si="88"/>
        <v>0</v>
      </c>
      <c r="E362" s="127">
        <f t="shared" si="88"/>
        <v>0</v>
      </c>
      <c r="F362" s="153"/>
      <c r="G362" s="153"/>
      <c r="H362" s="156"/>
      <c r="I362" s="144"/>
      <c r="J362" s="116" t="e">
        <f t="shared" si="77"/>
        <v>#DIV/0!</v>
      </c>
      <c r="K362" s="33" t="e">
        <f t="shared" si="78"/>
        <v>#DIV/0!</v>
      </c>
    </row>
    <row r="363" spans="1:11" ht="10.5" customHeight="1" x14ac:dyDescent="0.2">
      <c r="A363" s="70"/>
      <c r="B363" s="59" t="s">
        <v>137</v>
      </c>
      <c r="C363" s="127">
        <f t="shared" ref="C363" si="93">SUM(C371)</f>
        <v>0</v>
      </c>
      <c r="D363" s="127">
        <f t="shared" si="88"/>
        <v>0</v>
      </c>
      <c r="E363" s="127">
        <f t="shared" si="88"/>
        <v>0</v>
      </c>
      <c r="F363" s="153"/>
      <c r="G363" s="153"/>
      <c r="H363" s="156"/>
      <c r="I363" s="144"/>
      <c r="J363" s="116" t="e">
        <f t="shared" si="77"/>
        <v>#DIV/0!</v>
      </c>
      <c r="K363" s="33" t="e">
        <f t="shared" si="78"/>
        <v>#DIV/0!</v>
      </c>
    </row>
    <row r="364" spans="1:11" ht="10.5" customHeight="1" x14ac:dyDescent="0.2">
      <c r="A364" s="71"/>
      <c r="B364" s="67" t="s">
        <v>80</v>
      </c>
      <c r="C364" s="72">
        <f t="shared" ref="C364" si="94">SUM(C372)</f>
        <v>0</v>
      </c>
      <c r="D364" s="72">
        <f t="shared" si="88"/>
        <v>0</v>
      </c>
      <c r="E364" s="72">
        <f t="shared" si="88"/>
        <v>0</v>
      </c>
      <c r="F364" s="161"/>
      <c r="G364" s="161"/>
      <c r="H364" s="163"/>
      <c r="I364" s="145"/>
      <c r="J364" s="116" t="e">
        <f t="shared" si="77"/>
        <v>#DIV/0!</v>
      </c>
      <c r="K364" s="33" t="e">
        <f t="shared" si="78"/>
        <v>#DIV/0!</v>
      </c>
    </row>
    <row r="365" spans="1:11" ht="22.5" x14ac:dyDescent="0.2">
      <c r="A365" s="58" t="s">
        <v>105</v>
      </c>
      <c r="B365" s="159" t="s">
        <v>29</v>
      </c>
      <c r="C365" s="160"/>
      <c r="D365" s="160"/>
      <c r="E365" s="160"/>
      <c r="F365" s="74"/>
      <c r="G365" s="74"/>
      <c r="H365" s="75"/>
      <c r="I365" s="144" t="s">
        <v>233</v>
      </c>
      <c r="J365" s="116" t="e">
        <f t="shared" si="77"/>
        <v>#DIV/0!</v>
      </c>
      <c r="K365" s="33" t="e">
        <f t="shared" si="78"/>
        <v>#DIV/0!</v>
      </c>
    </row>
    <row r="366" spans="1:11" ht="12" customHeight="1" x14ac:dyDescent="0.2">
      <c r="A366" s="70"/>
      <c r="B366" s="59" t="s">
        <v>3</v>
      </c>
      <c r="C366" s="65">
        <f>SUM(C367:C372)</f>
        <v>501</v>
      </c>
      <c r="D366" s="65">
        <f>SUM(D367:D372)</f>
        <v>501</v>
      </c>
      <c r="E366" s="65">
        <f>SUM(E367:E372)</f>
        <v>501</v>
      </c>
      <c r="F366" s="152">
        <v>42370</v>
      </c>
      <c r="G366" s="152">
        <v>42735</v>
      </c>
      <c r="H366" s="155">
        <v>501</v>
      </c>
      <c r="I366" s="144"/>
      <c r="J366" s="116">
        <f t="shared" si="77"/>
        <v>1</v>
      </c>
      <c r="K366" s="33">
        <f t="shared" si="78"/>
        <v>1</v>
      </c>
    </row>
    <row r="367" spans="1:11" ht="12" customHeight="1" x14ac:dyDescent="0.2">
      <c r="A367" s="70"/>
      <c r="B367" s="59" t="s">
        <v>0</v>
      </c>
      <c r="C367" s="60"/>
      <c r="D367" s="60"/>
      <c r="E367" s="60"/>
      <c r="F367" s="153"/>
      <c r="G367" s="153"/>
      <c r="H367" s="156"/>
      <c r="I367" s="144"/>
      <c r="J367" s="116" t="e">
        <f t="shared" si="77"/>
        <v>#DIV/0!</v>
      </c>
      <c r="K367" s="33" t="e">
        <f t="shared" si="78"/>
        <v>#DIV/0!</v>
      </c>
    </row>
    <row r="368" spans="1:11" ht="12" customHeight="1" x14ac:dyDescent="0.2">
      <c r="A368" s="70"/>
      <c r="B368" s="59" t="s">
        <v>1</v>
      </c>
      <c r="C368" s="60">
        <f>600-99</f>
        <v>501</v>
      </c>
      <c r="D368" s="60">
        <v>501</v>
      </c>
      <c r="E368" s="60">
        <v>501</v>
      </c>
      <c r="F368" s="153"/>
      <c r="G368" s="153"/>
      <c r="H368" s="156"/>
      <c r="I368" s="144"/>
      <c r="J368" s="116">
        <f t="shared" si="77"/>
        <v>1</v>
      </c>
      <c r="K368" s="33">
        <f t="shared" si="78"/>
        <v>0</v>
      </c>
    </row>
    <row r="369" spans="1:11" ht="12" customHeight="1" x14ac:dyDescent="0.2">
      <c r="A369" s="70"/>
      <c r="B369" s="59" t="s">
        <v>2</v>
      </c>
      <c r="C369" s="60"/>
      <c r="D369" s="60"/>
      <c r="E369" s="60"/>
      <c r="F369" s="153"/>
      <c r="G369" s="153"/>
      <c r="H369" s="156"/>
      <c r="I369" s="144"/>
      <c r="J369" s="116" t="e">
        <f t="shared" si="77"/>
        <v>#DIV/0!</v>
      </c>
      <c r="K369" s="33" t="e">
        <f t="shared" si="78"/>
        <v>#DIV/0!</v>
      </c>
    </row>
    <row r="370" spans="1:11" ht="12" customHeight="1" x14ac:dyDescent="0.2">
      <c r="A370" s="70"/>
      <c r="B370" s="59" t="s">
        <v>136</v>
      </c>
      <c r="C370" s="60"/>
      <c r="D370" s="60"/>
      <c r="E370" s="60"/>
      <c r="F370" s="153"/>
      <c r="G370" s="153"/>
      <c r="H370" s="156"/>
      <c r="I370" s="144"/>
      <c r="J370" s="116" t="e">
        <f t="shared" si="77"/>
        <v>#DIV/0!</v>
      </c>
      <c r="K370" s="33" t="e">
        <f t="shared" si="78"/>
        <v>#DIV/0!</v>
      </c>
    </row>
    <row r="371" spans="1:11" ht="12" customHeight="1" x14ac:dyDescent="0.2">
      <c r="A371" s="70"/>
      <c r="B371" s="59" t="s">
        <v>137</v>
      </c>
      <c r="C371" s="127"/>
      <c r="D371" s="127"/>
      <c r="E371" s="127"/>
      <c r="F371" s="153"/>
      <c r="G371" s="153"/>
      <c r="H371" s="156"/>
      <c r="I371" s="144"/>
      <c r="J371" s="116" t="e">
        <f t="shared" si="77"/>
        <v>#DIV/0!</v>
      </c>
      <c r="K371" s="33" t="e">
        <f t="shared" si="78"/>
        <v>#DIV/0!</v>
      </c>
    </row>
    <row r="372" spans="1:11" ht="12" customHeight="1" x14ac:dyDescent="0.2">
      <c r="A372" s="71"/>
      <c r="B372" s="67" t="s">
        <v>80</v>
      </c>
      <c r="C372" s="72"/>
      <c r="D372" s="72"/>
      <c r="E372" s="72"/>
      <c r="F372" s="161"/>
      <c r="G372" s="161"/>
      <c r="H372" s="163"/>
      <c r="I372" s="145"/>
      <c r="J372" s="116" t="e">
        <f t="shared" si="77"/>
        <v>#DIV/0!</v>
      </c>
      <c r="K372" s="33" t="e">
        <f t="shared" si="78"/>
        <v>#DIV/0!</v>
      </c>
    </row>
    <row r="373" spans="1:11" ht="22.5" x14ac:dyDescent="0.2">
      <c r="A373" s="55" t="s">
        <v>106</v>
      </c>
      <c r="B373" s="150" t="s">
        <v>30</v>
      </c>
      <c r="C373" s="151"/>
      <c r="D373" s="151"/>
      <c r="E373" s="151"/>
      <c r="F373" s="56"/>
      <c r="G373" s="56"/>
      <c r="H373" s="64"/>
      <c r="I373" s="143" t="s">
        <v>206</v>
      </c>
      <c r="J373" s="116" t="e">
        <f t="shared" si="77"/>
        <v>#DIV/0!</v>
      </c>
      <c r="K373" s="33" t="e">
        <f t="shared" si="78"/>
        <v>#DIV/0!</v>
      </c>
    </row>
    <row r="374" spans="1:11" ht="12.75" customHeight="1" x14ac:dyDescent="0.2">
      <c r="A374" s="70"/>
      <c r="B374" s="59" t="s">
        <v>3</v>
      </c>
      <c r="C374" s="60">
        <f t="shared" ref="C374" si="95">SUM(C382)</f>
        <v>6463.32132</v>
      </c>
      <c r="D374" s="60">
        <f t="shared" ref="D374:E380" si="96">SUM(D382)</f>
        <v>6456.0008699999998</v>
      </c>
      <c r="E374" s="60">
        <f t="shared" si="96"/>
        <v>6456.0008699999998</v>
      </c>
      <c r="F374" s="152">
        <v>41640</v>
      </c>
      <c r="G374" s="152"/>
      <c r="H374" s="155">
        <f>SUM(H382)</f>
        <v>6463.32132</v>
      </c>
      <c r="I374" s="144"/>
      <c r="J374" s="116">
        <f t="shared" si="77"/>
        <v>0.99886738572359879</v>
      </c>
      <c r="K374" s="33">
        <f t="shared" si="78"/>
        <v>1</v>
      </c>
    </row>
    <row r="375" spans="1:11" x14ac:dyDescent="0.2">
      <c r="A375" s="70"/>
      <c r="B375" s="59" t="s">
        <v>0</v>
      </c>
      <c r="C375" s="60">
        <f t="shared" ref="C375" si="97">SUM(C383)</f>
        <v>0</v>
      </c>
      <c r="D375" s="60">
        <f t="shared" si="96"/>
        <v>0</v>
      </c>
      <c r="E375" s="60">
        <f t="shared" si="96"/>
        <v>0</v>
      </c>
      <c r="F375" s="153"/>
      <c r="G375" s="153"/>
      <c r="H375" s="156"/>
      <c r="I375" s="144"/>
      <c r="J375" s="116" t="e">
        <f t="shared" si="77"/>
        <v>#DIV/0!</v>
      </c>
      <c r="K375" s="33" t="e">
        <f t="shared" si="78"/>
        <v>#DIV/0!</v>
      </c>
    </row>
    <row r="376" spans="1:11" x14ac:dyDescent="0.2">
      <c r="A376" s="70"/>
      <c r="B376" s="59" t="s">
        <v>1</v>
      </c>
      <c r="C376" s="60">
        <f t="shared" ref="C376" si="98">SUM(C384)</f>
        <v>6463.32132</v>
      </c>
      <c r="D376" s="60">
        <f t="shared" si="96"/>
        <v>6456.0008699999998</v>
      </c>
      <c r="E376" s="60">
        <f t="shared" si="96"/>
        <v>6456.0008699999998</v>
      </c>
      <c r="F376" s="153"/>
      <c r="G376" s="153"/>
      <c r="H376" s="156"/>
      <c r="I376" s="144"/>
      <c r="J376" s="116">
        <f t="shared" si="77"/>
        <v>0.99886738572359879</v>
      </c>
      <c r="K376" s="33">
        <f t="shared" si="78"/>
        <v>0</v>
      </c>
    </row>
    <row r="377" spans="1:11" x14ac:dyDescent="0.2">
      <c r="A377" s="70"/>
      <c r="B377" s="59" t="s">
        <v>2</v>
      </c>
      <c r="C377" s="60">
        <f t="shared" ref="C377" si="99">SUM(C385)</f>
        <v>0</v>
      </c>
      <c r="D377" s="60">
        <f t="shared" si="96"/>
        <v>0</v>
      </c>
      <c r="E377" s="60">
        <f t="shared" si="96"/>
        <v>0</v>
      </c>
      <c r="F377" s="153"/>
      <c r="G377" s="153"/>
      <c r="H377" s="156"/>
      <c r="I377" s="144"/>
      <c r="J377" s="116" t="e">
        <f t="shared" si="77"/>
        <v>#DIV/0!</v>
      </c>
      <c r="K377" s="33" t="e">
        <f t="shared" si="78"/>
        <v>#DIV/0!</v>
      </c>
    </row>
    <row r="378" spans="1:11" x14ac:dyDescent="0.2">
      <c r="A378" s="70"/>
      <c r="B378" s="59" t="s">
        <v>136</v>
      </c>
      <c r="C378" s="60">
        <f t="shared" ref="C378" si="100">SUM(C386)</f>
        <v>0</v>
      </c>
      <c r="D378" s="60">
        <f t="shared" si="96"/>
        <v>0</v>
      </c>
      <c r="E378" s="60">
        <f t="shared" si="96"/>
        <v>0</v>
      </c>
      <c r="F378" s="153"/>
      <c r="G378" s="153"/>
      <c r="H378" s="156"/>
      <c r="I378" s="144"/>
      <c r="J378" s="116" t="e">
        <f t="shared" si="77"/>
        <v>#DIV/0!</v>
      </c>
      <c r="K378" s="33" t="e">
        <f t="shared" si="78"/>
        <v>#DIV/0!</v>
      </c>
    </row>
    <row r="379" spans="1:11" x14ac:dyDescent="0.2">
      <c r="A379" s="70"/>
      <c r="B379" s="59" t="s">
        <v>137</v>
      </c>
      <c r="C379" s="60">
        <f t="shared" ref="C379" si="101">SUM(C387)</f>
        <v>0</v>
      </c>
      <c r="D379" s="60">
        <f t="shared" si="96"/>
        <v>0</v>
      </c>
      <c r="E379" s="60">
        <f t="shared" si="96"/>
        <v>0</v>
      </c>
      <c r="F379" s="153"/>
      <c r="G379" s="153"/>
      <c r="H379" s="156"/>
      <c r="I379" s="144"/>
      <c r="J379" s="116" t="e">
        <f t="shared" si="77"/>
        <v>#DIV/0!</v>
      </c>
      <c r="K379" s="33" t="e">
        <f t="shared" si="78"/>
        <v>#DIV/0!</v>
      </c>
    </row>
    <row r="380" spans="1:11" x14ac:dyDescent="0.2">
      <c r="A380" s="71"/>
      <c r="B380" s="67" t="s">
        <v>80</v>
      </c>
      <c r="C380" s="68">
        <f t="shared" ref="C380" si="102">SUM(C388)</f>
        <v>0</v>
      </c>
      <c r="D380" s="68">
        <f t="shared" si="96"/>
        <v>0</v>
      </c>
      <c r="E380" s="68">
        <f t="shared" si="96"/>
        <v>0</v>
      </c>
      <c r="F380" s="161"/>
      <c r="G380" s="161"/>
      <c r="H380" s="163"/>
      <c r="I380" s="145"/>
      <c r="J380" s="116" t="e">
        <f t="shared" si="77"/>
        <v>#DIV/0!</v>
      </c>
      <c r="K380" s="33" t="e">
        <f t="shared" si="78"/>
        <v>#DIV/0!</v>
      </c>
    </row>
    <row r="381" spans="1:11" ht="22.5" x14ac:dyDescent="0.2">
      <c r="A381" s="58" t="s">
        <v>107</v>
      </c>
      <c r="B381" s="159" t="s">
        <v>39</v>
      </c>
      <c r="C381" s="160"/>
      <c r="D381" s="160"/>
      <c r="E381" s="160"/>
      <c r="F381" s="74"/>
      <c r="G381" s="74"/>
      <c r="H381" s="75"/>
      <c r="I381" s="144" t="s">
        <v>262</v>
      </c>
      <c r="J381" s="116" t="e">
        <f t="shared" si="77"/>
        <v>#DIV/0!</v>
      </c>
      <c r="K381" s="33" t="e">
        <f t="shared" si="78"/>
        <v>#DIV/0!</v>
      </c>
    </row>
    <row r="382" spans="1:11" ht="12.75" customHeight="1" x14ac:dyDescent="0.2">
      <c r="A382" s="70"/>
      <c r="B382" s="59" t="s">
        <v>3</v>
      </c>
      <c r="C382" s="65">
        <f>SUM(C383:C388)</f>
        <v>6463.32132</v>
      </c>
      <c r="D382" s="65">
        <f>SUM(D383:D388)</f>
        <v>6456.0008699999998</v>
      </c>
      <c r="E382" s="65">
        <f>SUM(E383:E388)</f>
        <v>6456.0008699999998</v>
      </c>
      <c r="F382" s="152">
        <v>42370</v>
      </c>
      <c r="G382" s="152">
        <v>42735</v>
      </c>
      <c r="H382" s="155">
        <v>6463.32132</v>
      </c>
      <c r="I382" s="144"/>
      <c r="J382" s="116">
        <f t="shared" si="77"/>
        <v>0.99886738572359879</v>
      </c>
      <c r="K382" s="33">
        <f t="shared" si="78"/>
        <v>1</v>
      </c>
    </row>
    <row r="383" spans="1:11" x14ac:dyDescent="0.2">
      <c r="A383" s="70"/>
      <c r="B383" s="59" t="s">
        <v>0</v>
      </c>
      <c r="C383" s="60"/>
      <c r="D383" s="60"/>
      <c r="E383" s="60"/>
      <c r="F383" s="153"/>
      <c r="G383" s="153"/>
      <c r="H383" s="156"/>
      <c r="I383" s="144"/>
      <c r="J383" s="116" t="e">
        <f t="shared" si="77"/>
        <v>#DIV/0!</v>
      </c>
      <c r="K383" s="33" t="e">
        <f t="shared" si="78"/>
        <v>#DIV/0!</v>
      </c>
    </row>
    <row r="384" spans="1:11" x14ac:dyDescent="0.2">
      <c r="A384" s="70"/>
      <c r="B384" s="59" t="s">
        <v>1</v>
      </c>
      <c r="C384" s="60">
        <f>6500-36.67868</f>
        <v>6463.32132</v>
      </c>
      <c r="D384" s="60">
        <v>6456.0008699999998</v>
      </c>
      <c r="E384" s="60">
        <v>6456.0008699999998</v>
      </c>
      <c r="F384" s="153"/>
      <c r="G384" s="153"/>
      <c r="H384" s="156"/>
      <c r="I384" s="144"/>
      <c r="J384" s="116">
        <f t="shared" si="77"/>
        <v>0.99886738572359879</v>
      </c>
      <c r="K384" s="33">
        <f t="shared" si="78"/>
        <v>0</v>
      </c>
    </row>
    <row r="385" spans="1:11" x14ac:dyDescent="0.2">
      <c r="A385" s="70"/>
      <c r="B385" s="59" t="s">
        <v>2</v>
      </c>
      <c r="C385" s="60"/>
      <c r="D385" s="60"/>
      <c r="E385" s="60"/>
      <c r="F385" s="153"/>
      <c r="G385" s="153"/>
      <c r="H385" s="156"/>
      <c r="I385" s="144"/>
      <c r="J385" s="116" t="e">
        <f t="shared" si="77"/>
        <v>#DIV/0!</v>
      </c>
      <c r="K385" s="33" t="e">
        <f t="shared" si="78"/>
        <v>#DIV/0!</v>
      </c>
    </row>
    <row r="386" spans="1:11" x14ac:dyDescent="0.2">
      <c r="A386" s="70"/>
      <c r="B386" s="59" t="s">
        <v>136</v>
      </c>
      <c r="C386" s="60"/>
      <c r="D386" s="60"/>
      <c r="E386" s="60"/>
      <c r="F386" s="153"/>
      <c r="G386" s="153"/>
      <c r="H386" s="156"/>
      <c r="I386" s="144"/>
      <c r="J386" s="116" t="e">
        <f t="shared" si="77"/>
        <v>#DIV/0!</v>
      </c>
      <c r="K386" s="33" t="e">
        <f t="shared" si="78"/>
        <v>#DIV/0!</v>
      </c>
    </row>
    <row r="387" spans="1:11" x14ac:dyDescent="0.2">
      <c r="A387" s="70"/>
      <c r="B387" s="59" t="s">
        <v>137</v>
      </c>
      <c r="C387" s="127"/>
      <c r="D387" s="127"/>
      <c r="E387" s="127"/>
      <c r="F387" s="153"/>
      <c r="G387" s="153"/>
      <c r="H387" s="156"/>
      <c r="I387" s="144"/>
      <c r="J387" s="116" t="e">
        <f t="shared" si="77"/>
        <v>#DIV/0!</v>
      </c>
      <c r="K387" s="33" t="e">
        <f t="shared" si="78"/>
        <v>#DIV/0!</v>
      </c>
    </row>
    <row r="388" spans="1:11" x14ac:dyDescent="0.2">
      <c r="A388" s="70"/>
      <c r="B388" s="59" t="s">
        <v>80</v>
      </c>
      <c r="C388" s="127"/>
      <c r="D388" s="127"/>
      <c r="E388" s="127"/>
      <c r="F388" s="154"/>
      <c r="G388" s="154"/>
      <c r="H388" s="157"/>
      <c r="I388" s="144"/>
      <c r="J388" s="116" t="e">
        <f t="shared" si="77"/>
        <v>#DIV/0!</v>
      </c>
      <c r="K388" s="33" t="e">
        <f t="shared" si="78"/>
        <v>#DIV/0!</v>
      </c>
    </row>
    <row r="389" spans="1:11" ht="22.5" x14ac:dyDescent="0.2">
      <c r="A389" s="58" t="s">
        <v>7</v>
      </c>
      <c r="B389" s="173" t="s">
        <v>42</v>
      </c>
      <c r="C389" s="173"/>
      <c r="D389" s="173"/>
      <c r="E389" s="173"/>
      <c r="F389" s="61" t="s">
        <v>41</v>
      </c>
      <c r="G389" s="61" t="s">
        <v>188</v>
      </c>
      <c r="H389" s="61" t="s">
        <v>41</v>
      </c>
      <c r="I389" s="144"/>
      <c r="J389" s="116" t="e">
        <f t="shared" si="77"/>
        <v>#DIV/0!</v>
      </c>
      <c r="K389" s="33" t="e">
        <f t="shared" si="78"/>
        <v>#VALUE!</v>
      </c>
    </row>
    <row r="390" spans="1:11" ht="33.75" x14ac:dyDescent="0.2">
      <c r="A390" s="62" t="s">
        <v>43</v>
      </c>
      <c r="B390" s="158" t="s">
        <v>144</v>
      </c>
      <c r="C390" s="158"/>
      <c r="D390" s="158"/>
      <c r="E390" s="158"/>
      <c r="F390" s="63" t="s">
        <v>41</v>
      </c>
      <c r="G390" s="63" t="s">
        <v>41</v>
      </c>
      <c r="H390" s="63" t="s">
        <v>41</v>
      </c>
      <c r="I390" s="145"/>
      <c r="J390" s="116" t="e">
        <f t="shared" si="77"/>
        <v>#DIV/0!</v>
      </c>
      <c r="K390" s="33" t="e">
        <f t="shared" si="78"/>
        <v>#VALUE!</v>
      </c>
    </row>
    <row r="391" spans="1:11" x14ac:dyDescent="0.2">
      <c r="A391" s="83">
        <v>3</v>
      </c>
      <c r="B391" s="166" t="s">
        <v>31</v>
      </c>
      <c r="C391" s="166"/>
      <c r="D391" s="166"/>
      <c r="E391" s="166"/>
      <c r="F391" s="166"/>
      <c r="G391" s="166"/>
      <c r="H391" s="166"/>
      <c r="I391" s="167"/>
      <c r="J391" s="116" t="e">
        <f t="shared" si="77"/>
        <v>#DIV/0!</v>
      </c>
      <c r="K391" s="33" t="e">
        <f t="shared" si="78"/>
        <v>#DIV/0!</v>
      </c>
    </row>
    <row r="392" spans="1:11" x14ac:dyDescent="0.2">
      <c r="A392" s="70"/>
      <c r="B392" s="79" t="s">
        <v>3</v>
      </c>
      <c r="C392" s="80">
        <f t="shared" ref="C392" si="103">SUM(C400,C425)</f>
        <v>98974.77019000001</v>
      </c>
      <c r="D392" s="80">
        <f t="shared" ref="D392:E398" si="104">SUM(D400,D425)</f>
        <v>98446.310570000001</v>
      </c>
      <c r="E392" s="80">
        <f t="shared" si="104"/>
        <v>98461.11645999999</v>
      </c>
      <c r="F392" s="168">
        <v>41640</v>
      </c>
      <c r="G392" s="168"/>
      <c r="H392" s="124">
        <f>SUM(H400,H425)</f>
        <v>97616.592009999993</v>
      </c>
      <c r="I392" s="171" t="s">
        <v>232</v>
      </c>
      <c r="J392" s="116">
        <f t="shared" si="77"/>
        <v>0.99481025589638683</v>
      </c>
      <c r="K392" s="33">
        <f t="shared" si="78"/>
        <v>0.98627753136084328</v>
      </c>
    </row>
    <row r="393" spans="1:11" ht="12.75" customHeight="1" x14ac:dyDescent="0.2">
      <c r="A393" s="70"/>
      <c r="B393" s="79" t="s">
        <v>0</v>
      </c>
      <c r="C393" s="80">
        <f t="shared" ref="C393" si="105">SUM(C401,C426)</f>
        <v>0</v>
      </c>
      <c r="D393" s="80">
        <f t="shared" si="104"/>
        <v>0</v>
      </c>
      <c r="E393" s="80">
        <f t="shared" si="104"/>
        <v>0</v>
      </c>
      <c r="F393" s="169"/>
      <c r="G393" s="169"/>
      <c r="H393" s="125"/>
      <c r="I393" s="171"/>
      <c r="J393" s="116" t="e">
        <f t="shared" si="77"/>
        <v>#DIV/0!</v>
      </c>
      <c r="K393" s="33" t="e">
        <f t="shared" si="78"/>
        <v>#DIV/0!</v>
      </c>
    </row>
    <row r="394" spans="1:11" x14ac:dyDescent="0.2">
      <c r="A394" s="70"/>
      <c r="B394" s="79" t="s">
        <v>1</v>
      </c>
      <c r="C394" s="80">
        <f t="shared" ref="C394" si="106">SUM(C402,C427)</f>
        <v>98725.881300000008</v>
      </c>
      <c r="D394" s="80">
        <f t="shared" si="104"/>
        <v>98197.421679999999</v>
      </c>
      <c r="E394" s="80">
        <f t="shared" si="104"/>
        <v>98212.227569999988</v>
      </c>
      <c r="F394" s="169"/>
      <c r="G394" s="169"/>
      <c r="H394" s="125">
        <f>H392-H395</f>
        <v>97367.703119999991</v>
      </c>
      <c r="I394" s="171"/>
      <c r="J394" s="116">
        <f t="shared" si="77"/>
        <v>0.99479717250191801</v>
      </c>
      <c r="K394" s="33">
        <f t="shared" si="78"/>
        <v>0.98624293688629738</v>
      </c>
    </row>
    <row r="395" spans="1:11" x14ac:dyDescent="0.2">
      <c r="A395" s="70"/>
      <c r="B395" s="79" t="s">
        <v>2</v>
      </c>
      <c r="C395" s="80">
        <f t="shared" ref="C395" si="107">SUM(C403,C428)</f>
        <v>248.88889</v>
      </c>
      <c r="D395" s="80">
        <f t="shared" si="104"/>
        <v>248.88889</v>
      </c>
      <c r="E395" s="80">
        <f t="shared" si="104"/>
        <v>248.88889</v>
      </c>
      <c r="F395" s="169"/>
      <c r="G395" s="169"/>
      <c r="H395" s="125">
        <f>H403</f>
        <v>248.88889</v>
      </c>
      <c r="I395" s="171"/>
      <c r="J395" s="116">
        <f t="shared" si="77"/>
        <v>1</v>
      </c>
      <c r="K395" s="33">
        <f t="shared" si="78"/>
        <v>1</v>
      </c>
    </row>
    <row r="396" spans="1:11" x14ac:dyDescent="0.2">
      <c r="A396" s="70"/>
      <c r="B396" s="79" t="s">
        <v>136</v>
      </c>
      <c r="C396" s="80">
        <f t="shared" ref="C396" si="108">SUM(C404,C429)</f>
        <v>0</v>
      </c>
      <c r="D396" s="80">
        <f t="shared" si="104"/>
        <v>0</v>
      </c>
      <c r="E396" s="80">
        <f t="shared" si="104"/>
        <v>0</v>
      </c>
      <c r="F396" s="169"/>
      <c r="G396" s="169"/>
      <c r="H396" s="125"/>
      <c r="I396" s="171"/>
      <c r="J396" s="116" t="e">
        <f t="shared" ref="J396:J459" si="109">E396/C396</f>
        <v>#DIV/0!</v>
      </c>
      <c r="K396" s="33" t="e">
        <f t="shared" ref="K396:K459" si="110">H396/C396</f>
        <v>#DIV/0!</v>
      </c>
    </row>
    <row r="397" spans="1:11" x14ac:dyDescent="0.2">
      <c r="A397" s="70"/>
      <c r="B397" s="79" t="s">
        <v>137</v>
      </c>
      <c r="C397" s="80">
        <f t="shared" ref="C397" si="111">SUM(C405,C430)</f>
        <v>0</v>
      </c>
      <c r="D397" s="80">
        <f t="shared" si="104"/>
        <v>0</v>
      </c>
      <c r="E397" s="80">
        <f t="shared" si="104"/>
        <v>0</v>
      </c>
      <c r="F397" s="169"/>
      <c r="G397" s="169"/>
      <c r="H397" s="125"/>
      <c r="I397" s="171"/>
      <c r="J397" s="116" t="e">
        <f t="shared" si="109"/>
        <v>#DIV/0!</v>
      </c>
      <c r="K397" s="33" t="e">
        <f t="shared" si="110"/>
        <v>#DIV/0!</v>
      </c>
    </row>
    <row r="398" spans="1:11" x14ac:dyDescent="0.2">
      <c r="A398" s="71"/>
      <c r="B398" s="81" t="s">
        <v>80</v>
      </c>
      <c r="C398" s="82">
        <f t="shared" ref="C398" si="112">SUM(C406,C431)</f>
        <v>0</v>
      </c>
      <c r="D398" s="82">
        <f t="shared" si="104"/>
        <v>0</v>
      </c>
      <c r="E398" s="82">
        <f t="shared" si="104"/>
        <v>0</v>
      </c>
      <c r="F398" s="170"/>
      <c r="G398" s="170"/>
      <c r="H398" s="126"/>
      <c r="I398" s="172"/>
      <c r="J398" s="116" t="e">
        <f t="shared" si="109"/>
        <v>#DIV/0!</v>
      </c>
      <c r="K398" s="33" t="e">
        <f t="shared" si="110"/>
        <v>#DIV/0!</v>
      </c>
    </row>
    <row r="399" spans="1:11" ht="22.5" x14ac:dyDescent="0.2">
      <c r="A399" s="55" t="s">
        <v>108</v>
      </c>
      <c r="B399" s="150" t="s">
        <v>32</v>
      </c>
      <c r="C399" s="151"/>
      <c r="D399" s="151"/>
      <c r="E399" s="151"/>
      <c r="F399" s="56"/>
      <c r="G399" s="56"/>
      <c r="H399" s="64"/>
      <c r="I399" s="143" t="s">
        <v>231</v>
      </c>
      <c r="J399" s="116" t="e">
        <f t="shared" si="109"/>
        <v>#DIV/0!</v>
      </c>
      <c r="K399" s="33" t="e">
        <f t="shared" si="110"/>
        <v>#DIV/0!</v>
      </c>
    </row>
    <row r="400" spans="1:11" ht="12.75" customHeight="1" x14ac:dyDescent="0.2">
      <c r="A400" s="70"/>
      <c r="B400" s="59" t="s">
        <v>3</v>
      </c>
      <c r="C400" s="60">
        <f t="shared" ref="C400" si="113">SUM(C408,C416)</f>
        <v>24561.788890000003</v>
      </c>
      <c r="D400" s="60">
        <f t="shared" ref="D400:E406" si="114">SUM(D408,D416)</f>
        <v>24082.634819999999</v>
      </c>
      <c r="E400" s="60">
        <f t="shared" si="114"/>
        <v>24097.440710000003</v>
      </c>
      <c r="F400" s="152">
        <v>41640</v>
      </c>
      <c r="G400" s="152"/>
      <c r="H400" s="120">
        <f>SUM(H408,H416)</f>
        <v>24097.440710000003</v>
      </c>
      <c r="I400" s="144"/>
      <c r="J400" s="116">
        <f t="shared" si="109"/>
        <v>0.98109469216270917</v>
      </c>
      <c r="K400" s="33">
        <f t="shared" si="110"/>
        <v>0.98109469216270917</v>
      </c>
    </row>
    <row r="401" spans="1:13" x14ac:dyDescent="0.2">
      <c r="A401" s="70"/>
      <c r="B401" s="59" t="s">
        <v>0</v>
      </c>
      <c r="C401" s="127">
        <f t="shared" ref="C401" si="115">SUM(C409,C417)</f>
        <v>0</v>
      </c>
      <c r="D401" s="127">
        <f t="shared" si="114"/>
        <v>0</v>
      </c>
      <c r="E401" s="127">
        <f t="shared" si="114"/>
        <v>0</v>
      </c>
      <c r="F401" s="153"/>
      <c r="G401" s="153"/>
      <c r="H401" s="121"/>
      <c r="I401" s="144"/>
      <c r="J401" s="116" t="e">
        <f t="shared" si="109"/>
        <v>#DIV/0!</v>
      </c>
      <c r="K401" s="33" t="e">
        <f t="shared" si="110"/>
        <v>#DIV/0!</v>
      </c>
    </row>
    <row r="402" spans="1:13" x14ac:dyDescent="0.2">
      <c r="A402" s="70"/>
      <c r="B402" s="59" t="s">
        <v>1</v>
      </c>
      <c r="C402" s="127">
        <f>SUM(C410,E418)</f>
        <v>24312.9</v>
      </c>
      <c r="D402" s="127">
        <f t="shared" si="114"/>
        <v>23833.745930000001</v>
      </c>
      <c r="E402" s="127">
        <f t="shared" si="114"/>
        <v>23848.551820000001</v>
      </c>
      <c r="F402" s="153"/>
      <c r="G402" s="153"/>
      <c r="H402" s="121">
        <f>H400-H403</f>
        <v>23848.551820000004</v>
      </c>
      <c r="I402" s="144"/>
      <c r="J402" s="116">
        <f t="shared" si="109"/>
        <v>0.98090116028939367</v>
      </c>
      <c r="K402" s="33">
        <f t="shared" si="110"/>
        <v>0.98090116028939378</v>
      </c>
    </row>
    <row r="403" spans="1:13" x14ac:dyDescent="0.2">
      <c r="A403" s="70"/>
      <c r="B403" s="59" t="s">
        <v>2</v>
      </c>
      <c r="C403" s="127">
        <f t="shared" ref="C403" si="116">SUM(C411,C419)</f>
        <v>248.88889</v>
      </c>
      <c r="D403" s="127">
        <f t="shared" si="114"/>
        <v>248.88889</v>
      </c>
      <c r="E403" s="127">
        <f t="shared" si="114"/>
        <v>248.88889</v>
      </c>
      <c r="F403" s="153"/>
      <c r="G403" s="153"/>
      <c r="H403" s="121">
        <f>SUM(H419)</f>
        <v>248.88889</v>
      </c>
      <c r="I403" s="144"/>
      <c r="J403" s="116">
        <f t="shared" si="109"/>
        <v>1</v>
      </c>
      <c r="K403" s="33">
        <f t="shared" si="110"/>
        <v>1</v>
      </c>
    </row>
    <row r="404" spans="1:13" x14ac:dyDescent="0.2">
      <c r="A404" s="70"/>
      <c r="B404" s="59" t="s">
        <v>136</v>
      </c>
      <c r="C404" s="127">
        <f t="shared" ref="C404" si="117">SUM(C412,C420)</f>
        <v>0</v>
      </c>
      <c r="D404" s="127">
        <f t="shared" si="114"/>
        <v>0</v>
      </c>
      <c r="E404" s="127">
        <f t="shared" si="114"/>
        <v>0</v>
      </c>
      <c r="F404" s="153"/>
      <c r="G404" s="153"/>
      <c r="H404" s="121"/>
      <c r="I404" s="144"/>
      <c r="J404" s="116" t="e">
        <f t="shared" si="109"/>
        <v>#DIV/0!</v>
      </c>
      <c r="K404" s="33" t="e">
        <f t="shared" si="110"/>
        <v>#DIV/0!</v>
      </c>
    </row>
    <row r="405" spans="1:13" x14ac:dyDescent="0.2">
      <c r="A405" s="70"/>
      <c r="B405" s="59" t="s">
        <v>137</v>
      </c>
      <c r="C405" s="127">
        <f t="shared" ref="C405" si="118">SUM(C413,C421)</f>
        <v>0</v>
      </c>
      <c r="D405" s="127">
        <f t="shared" si="114"/>
        <v>0</v>
      </c>
      <c r="E405" s="127">
        <f t="shared" si="114"/>
        <v>0</v>
      </c>
      <c r="F405" s="153"/>
      <c r="G405" s="153"/>
      <c r="H405" s="121"/>
      <c r="I405" s="144"/>
      <c r="J405" s="116" t="e">
        <f t="shared" si="109"/>
        <v>#DIV/0!</v>
      </c>
      <c r="K405" s="33" t="e">
        <f t="shared" si="110"/>
        <v>#DIV/0!</v>
      </c>
    </row>
    <row r="406" spans="1:13" x14ac:dyDescent="0.2">
      <c r="A406" s="71"/>
      <c r="B406" s="67" t="s">
        <v>80</v>
      </c>
      <c r="C406" s="72">
        <f t="shared" ref="C406" si="119">SUM(C414,C422)</f>
        <v>0</v>
      </c>
      <c r="D406" s="72">
        <f t="shared" si="114"/>
        <v>0</v>
      </c>
      <c r="E406" s="72">
        <f t="shared" si="114"/>
        <v>0</v>
      </c>
      <c r="F406" s="161"/>
      <c r="G406" s="161"/>
      <c r="H406" s="123"/>
      <c r="I406" s="145"/>
      <c r="J406" s="116" t="e">
        <f t="shared" si="109"/>
        <v>#DIV/0!</v>
      </c>
      <c r="K406" s="33" t="e">
        <f t="shared" si="110"/>
        <v>#DIV/0!</v>
      </c>
    </row>
    <row r="407" spans="1:13" x14ac:dyDescent="0.2">
      <c r="A407" s="58" t="s">
        <v>68</v>
      </c>
      <c r="B407" s="159" t="s">
        <v>33</v>
      </c>
      <c r="C407" s="160"/>
      <c r="D407" s="160"/>
      <c r="E407" s="160"/>
      <c r="F407" s="74"/>
      <c r="G407" s="74"/>
      <c r="H407" s="75"/>
      <c r="I407" s="164" t="s">
        <v>230</v>
      </c>
      <c r="J407" s="116" t="e">
        <f t="shared" si="109"/>
        <v>#DIV/0!</v>
      </c>
      <c r="K407" s="33" t="e">
        <f t="shared" si="110"/>
        <v>#DIV/0!</v>
      </c>
    </row>
    <row r="408" spans="1:13" ht="12.75" customHeight="1" x14ac:dyDescent="0.2">
      <c r="A408" s="70"/>
      <c r="B408" s="59" t="s">
        <v>3</v>
      </c>
      <c r="C408" s="65">
        <f>SUM(C409:C414)</f>
        <v>22072.9</v>
      </c>
      <c r="D408" s="65">
        <f>SUM(D409:D414)</f>
        <v>21593.745930000001</v>
      </c>
      <c r="E408" s="65">
        <f>SUM(E409:E414)</f>
        <v>21608.551820000001</v>
      </c>
      <c r="F408" s="152">
        <v>42370</v>
      </c>
      <c r="G408" s="152">
        <v>42735</v>
      </c>
      <c r="H408" s="155">
        <f>E410</f>
        <v>21608.551820000001</v>
      </c>
      <c r="I408" s="164"/>
      <c r="J408" s="116">
        <f t="shared" si="109"/>
        <v>0.97896297360111262</v>
      </c>
      <c r="K408" s="33">
        <f t="shared" si="110"/>
        <v>0.97896297360111262</v>
      </c>
    </row>
    <row r="409" spans="1:13" x14ac:dyDescent="0.2">
      <c r="A409" s="70"/>
      <c r="B409" s="59" t="s">
        <v>0</v>
      </c>
      <c r="C409" s="60"/>
      <c r="D409" s="60"/>
      <c r="E409" s="60"/>
      <c r="F409" s="153"/>
      <c r="G409" s="153"/>
      <c r="H409" s="156"/>
      <c r="I409" s="164"/>
      <c r="J409" s="116" t="e">
        <f t="shared" si="109"/>
        <v>#DIV/0!</v>
      </c>
      <c r="K409" s="33" t="e">
        <f t="shared" si="110"/>
        <v>#DIV/0!</v>
      </c>
    </row>
    <row r="410" spans="1:13" x14ac:dyDescent="0.2">
      <c r="A410" s="70"/>
      <c r="B410" s="59" t="s">
        <v>1</v>
      </c>
      <c r="C410" s="60">
        <v>22072.9</v>
      </c>
      <c r="D410" s="60">
        <v>21593.745930000001</v>
      </c>
      <c r="E410" s="60">
        <f>21593.74593+0.58681+9.01916+5.19992</f>
        <v>21608.551820000001</v>
      </c>
      <c r="F410" s="153"/>
      <c r="G410" s="153"/>
      <c r="H410" s="156"/>
      <c r="I410" s="164"/>
      <c r="J410" s="116">
        <f t="shared" si="109"/>
        <v>0.97896297360111262</v>
      </c>
      <c r="K410" s="33">
        <f t="shared" si="110"/>
        <v>0</v>
      </c>
    </row>
    <row r="411" spans="1:13" x14ac:dyDescent="0.2">
      <c r="A411" s="70"/>
      <c r="B411" s="59" t="s">
        <v>2</v>
      </c>
      <c r="C411" s="60"/>
      <c r="D411" s="60"/>
      <c r="E411" s="60"/>
      <c r="F411" s="153"/>
      <c r="G411" s="153"/>
      <c r="H411" s="156"/>
      <c r="I411" s="164"/>
      <c r="J411" s="116" t="e">
        <f t="shared" si="109"/>
        <v>#DIV/0!</v>
      </c>
      <c r="K411" s="33" t="e">
        <f t="shared" si="110"/>
        <v>#DIV/0!</v>
      </c>
      <c r="M411" s="103"/>
    </row>
    <row r="412" spans="1:13" x14ac:dyDescent="0.2">
      <c r="A412" s="70"/>
      <c r="B412" s="59" t="s">
        <v>136</v>
      </c>
      <c r="C412" s="60"/>
      <c r="D412" s="60"/>
      <c r="E412" s="60"/>
      <c r="F412" s="153"/>
      <c r="G412" s="153"/>
      <c r="H412" s="156"/>
      <c r="I412" s="164"/>
      <c r="J412" s="116" t="e">
        <f t="shared" si="109"/>
        <v>#DIV/0!</v>
      </c>
      <c r="K412" s="33" t="e">
        <f t="shared" si="110"/>
        <v>#DIV/0!</v>
      </c>
    </row>
    <row r="413" spans="1:13" x14ac:dyDescent="0.2">
      <c r="A413" s="70"/>
      <c r="B413" s="59" t="s">
        <v>137</v>
      </c>
      <c r="C413" s="127"/>
      <c r="D413" s="127"/>
      <c r="E413" s="127"/>
      <c r="F413" s="153"/>
      <c r="G413" s="153"/>
      <c r="H413" s="156"/>
      <c r="I413" s="164"/>
      <c r="J413" s="116" t="e">
        <f t="shared" si="109"/>
        <v>#DIV/0!</v>
      </c>
      <c r="K413" s="33" t="e">
        <f t="shared" si="110"/>
        <v>#DIV/0!</v>
      </c>
    </row>
    <row r="414" spans="1:13" x14ac:dyDescent="0.2">
      <c r="A414" s="76"/>
      <c r="B414" s="67" t="s">
        <v>80</v>
      </c>
      <c r="C414" s="72"/>
      <c r="D414" s="72"/>
      <c r="E414" s="72"/>
      <c r="F414" s="161"/>
      <c r="G414" s="161"/>
      <c r="H414" s="163"/>
      <c r="I414" s="165"/>
      <c r="J414" s="116" t="e">
        <f t="shared" si="109"/>
        <v>#DIV/0!</v>
      </c>
      <c r="K414" s="33" t="e">
        <f t="shared" si="110"/>
        <v>#DIV/0!</v>
      </c>
    </row>
    <row r="415" spans="1:13" ht="22.5" x14ac:dyDescent="0.2">
      <c r="A415" s="55" t="s">
        <v>109</v>
      </c>
      <c r="B415" s="150" t="s">
        <v>180</v>
      </c>
      <c r="C415" s="151"/>
      <c r="D415" s="151"/>
      <c r="E415" s="151"/>
      <c r="F415" s="56"/>
      <c r="G415" s="56"/>
      <c r="H415" s="64"/>
      <c r="I415" s="143" t="s">
        <v>223</v>
      </c>
      <c r="J415" s="116" t="e">
        <f t="shared" si="109"/>
        <v>#DIV/0!</v>
      </c>
      <c r="K415" s="33" t="e">
        <f t="shared" si="110"/>
        <v>#DIV/0!</v>
      </c>
    </row>
    <row r="416" spans="1:13" ht="12.75" customHeight="1" x14ac:dyDescent="0.2">
      <c r="A416" s="70"/>
      <c r="B416" s="59" t="s">
        <v>3</v>
      </c>
      <c r="C416" s="65">
        <f>SUM(C417:C422)</f>
        <v>2488.8888900000002</v>
      </c>
      <c r="D416" s="65">
        <f t="shared" ref="D416:E416" si="120">SUM(D417:D422)</f>
        <v>2488.8888900000002</v>
      </c>
      <c r="E416" s="65">
        <f t="shared" si="120"/>
        <v>2488.8888900000002</v>
      </c>
      <c r="F416" s="152">
        <v>42370</v>
      </c>
      <c r="G416" s="152">
        <v>42608</v>
      </c>
      <c r="H416" s="120">
        <f>SUM(H417:H422)</f>
        <v>2488.8888900000002</v>
      </c>
      <c r="I416" s="144"/>
      <c r="J416" s="116">
        <f t="shared" si="109"/>
        <v>1</v>
      </c>
      <c r="K416" s="33">
        <f t="shared" si="110"/>
        <v>1</v>
      </c>
    </row>
    <row r="417" spans="1:11" x14ac:dyDescent="0.2">
      <c r="A417" s="70"/>
      <c r="B417" s="59" t="s">
        <v>0</v>
      </c>
      <c r="C417" s="60"/>
      <c r="D417" s="60"/>
      <c r="E417" s="60"/>
      <c r="F417" s="153"/>
      <c r="G417" s="153"/>
      <c r="H417" s="121"/>
      <c r="I417" s="144"/>
      <c r="J417" s="116" t="e">
        <f t="shared" si="109"/>
        <v>#DIV/0!</v>
      </c>
      <c r="K417" s="33" t="e">
        <f t="shared" si="110"/>
        <v>#DIV/0!</v>
      </c>
    </row>
    <row r="418" spans="1:11" x14ac:dyDescent="0.2">
      <c r="A418" s="70"/>
      <c r="B418" s="59" t="s">
        <v>1</v>
      </c>
      <c r="C418" s="60">
        <v>2240</v>
      </c>
      <c r="D418" s="60">
        <v>2240</v>
      </c>
      <c r="E418" s="60">
        <v>2240</v>
      </c>
      <c r="F418" s="153"/>
      <c r="G418" s="153"/>
      <c r="H418" s="121">
        <v>2240</v>
      </c>
      <c r="I418" s="144"/>
      <c r="J418" s="116">
        <f t="shared" si="109"/>
        <v>1</v>
      </c>
      <c r="K418" s="33">
        <f t="shared" si="110"/>
        <v>1</v>
      </c>
    </row>
    <row r="419" spans="1:11" x14ac:dyDescent="0.2">
      <c r="A419" s="70"/>
      <c r="B419" s="59" t="s">
        <v>2</v>
      </c>
      <c r="C419" s="60">
        <v>248.88889</v>
      </c>
      <c r="D419" s="60">
        <v>248.88889</v>
      </c>
      <c r="E419" s="60">
        <v>248.88889</v>
      </c>
      <c r="F419" s="153"/>
      <c r="G419" s="153"/>
      <c r="H419" s="60">
        <v>248.88889</v>
      </c>
      <c r="I419" s="144"/>
      <c r="J419" s="116">
        <f t="shared" si="109"/>
        <v>1</v>
      </c>
      <c r="K419" s="33">
        <f t="shared" si="110"/>
        <v>1</v>
      </c>
    </row>
    <row r="420" spans="1:11" x14ac:dyDescent="0.2">
      <c r="A420" s="70"/>
      <c r="B420" s="59" t="s">
        <v>136</v>
      </c>
      <c r="C420" s="60"/>
      <c r="D420" s="60"/>
      <c r="E420" s="60"/>
      <c r="F420" s="153"/>
      <c r="G420" s="153"/>
      <c r="H420" s="121"/>
      <c r="I420" s="144"/>
      <c r="J420" s="116" t="e">
        <f t="shared" si="109"/>
        <v>#DIV/0!</v>
      </c>
      <c r="K420" s="33" t="e">
        <f t="shared" si="110"/>
        <v>#DIV/0!</v>
      </c>
    </row>
    <row r="421" spans="1:11" x14ac:dyDescent="0.2">
      <c r="A421" s="70"/>
      <c r="B421" s="59" t="s">
        <v>137</v>
      </c>
      <c r="C421" s="127"/>
      <c r="D421" s="127"/>
      <c r="E421" s="127"/>
      <c r="F421" s="153"/>
      <c r="G421" s="153"/>
      <c r="H421" s="121"/>
      <c r="I421" s="144"/>
      <c r="J421" s="116" t="e">
        <f t="shared" si="109"/>
        <v>#DIV/0!</v>
      </c>
      <c r="K421" s="33" t="e">
        <f t="shared" si="110"/>
        <v>#DIV/0!</v>
      </c>
    </row>
    <row r="422" spans="1:11" x14ac:dyDescent="0.2">
      <c r="A422" s="70"/>
      <c r="B422" s="59" t="s">
        <v>80</v>
      </c>
      <c r="C422" s="127"/>
      <c r="D422" s="127"/>
      <c r="E422" s="127"/>
      <c r="F422" s="154"/>
      <c r="G422" s="154"/>
      <c r="H422" s="122"/>
      <c r="I422" s="144"/>
      <c r="J422" s="116" t="e">
        <f t="shared" si="109"/>
        <v>#DIV/0!</v>
      </c>
      <c r="K422" s="33" t="e">
        <f t="shared" si="110"/>
        <v>#DIV/0!</v>
      </c>
    </row>
    <row r="423" spans="1:11" ht="33.75" x14ac:dyDescent="0.2">
      <c r="A423" s="62" t="s">
        <v>43</v>
      </c>
      <c r="B423" s="158" t="s">
        <v>181</v>
      </c>
      <c r="C423" s="158"/>
      <c r="D423" s="158"/>
      <c r="E423" s="158"/>
      <c r="F423" s="63" t="s">
        <v>41</v>
      </c>
      <c r="G423" s="63" t="s">
        <v>41</v>
      </c>
      <c r="H423" s="63" t="s">
        <v>41</v>
      </c>
      <c r="I423" s="145"/>
      <c r="J423" s="116" t="e">
        <f t="shared" si="109"/>
        <v>#DIV/0!</v>
      </c>
      <c r="K423" s="33" t="e">
        <f t="shared" si="110"/>
        <v>#VALUE!</v>
      </c>
    </row>
    <row r="424" spans="1:11" ht="12.75" customHeight="1" x14ac:dyDescent="0.2">
      <c r="A424" s="58" t="s">
        <v>67</v>
      </c>
      <c r="B424" s="159" t="s">
        <v>34</v>
      </c>
      <c r="C424" s="160"/>
      <c r="D424" s="160"/>
      <c r="E424" s="160"/>
      <c r="F424" s="74"/>
      <c r="G424" s="74"/>
      <c r="H424" s="75"/>
      <c r="I424" s="143" t="s">
        <v>208</v>
      </c>
      <c r="J424" s="116" t="e">
        <f t="shared" si="109"/>
        <v>#DIV/0!</v>
      </c>
      <c r="K424" s="33" t="e">
        <f t="shared" si="110"/>
        <v>#DIV/0!</v>
      </c>
    </row>
    <row r="425" spans="1:11" ht="12.75" customHeight="1" x14ac:dyDescent="0.2">
      <c r="A425" s="70"/>
      <c r="B425" s="59" t="s">
        <v>3</v>
      </c>
      <c r="C425" s="60">
        <f t="shared" ref="C425" si="121">SUM(C433,C442,C451,C460,C469,C478)</f>
        <v>74412.981299999999</v>
      </c>
      <c r="D425" s="60">
        <f t="shared" ref="D425:E426" si="122">SUM(D433,D442,D451,D460,D469,D478)</f>
        <v>74363.675749999995</v>
      </c>
      <c r="E425" s="60">
        <f t="shared" si="122"/>
        <v>74363.675749999995</v>
      </c>
      <c r="F425" s="152">
        <v>41640</v>
      </c>
      <c r="G425" s="152"/>
      <c r="H425" s="155">
        <f>SUM(H433,H442,H451,H460,H478)</f>
        <v>73519.151299999998</v>
      </c>
      <c r="I425" s="144"/>
      <c r="J425" s="116">
        <f t="shared" si="109"/>
        <v>0.99933740660381254</v>
      </c>
      <c r="K425" s="33">
        <f t="shared" si="110"/>
        <v>0.98798825172188065</v>
      </c>
    </row>
    <row r="426" spans="1:11" x14ac:dyDescent="0.2">
      <c r="A426" s="70"/>
      <c r="B426" s="59" t="s">
        <v>0</v>
      </c>
      <c r="C426" s="127">
        <f t="shared" ref="C426" si="123">SUM(C434,C443,C452,C461,C470,C479)</f>
        <v>0</v>
      </c>
      <c r="D426" s="127">
        <f t="shared" si="122"/>
        <v>0</v>
      </c>
      <c r="E426" s="127">
        <f t="shared" si="122"/>
        <v>0</v>
      </c>
      <c r="F426" s="153"/>
      <c r="G426" s="153"/>
      <c r="H426" s="156"/>
      <c r="I426" s="144"/>
      <c r="J426" s="116" t="e">
        <f t="shared" si="109"/>
        <v>#DIV/0!</v>
      </c>
      <c r="K426" s="33" t="e">
        <f t="shared" si="110"/>
        <v>#DIV/0!</v>
      </c>
    </row>
    <row r="427" spans="1:11" x14ac:dyDescent="0.2">
      <c r="A427" s="70"/>
      <c r="B427" s="59" t="s">
        <v>1</v>
      </c>
      <c r="C427" s="127">
        <f>SUM(C435,C444,C453,C462,C471,C480)</f>
        <v>74412.981299999999</v>
      </c>
      <c r="D427" s="127">
        <f t="shared" ref="D427:E427" si="124">SUM(D435,D444,D453,D462,D471,D480)</f>
        <v>74363.675749999995</v>
      </c>
      <c r="E427" s="127">
        <f t="shared" si="124"/>
        <v>74363.675749999995</v>
      </c>
      <c r="F427" s="153"/>
      <c r="G427" s="153"/>
      <c r="H427" s="156"/>
      <c r="I427" s="144"/>
      <c r="J427" s="116">
        <f t="shared" si="109"/>
        <v>0.99933740660381254</v>
      </c>
      <c r="K427" s="33">
        <f t="shared" si="110"/>
        <v>0</v>
      </c>
    </row>
    <row r="428" spans="1:11" x14ac:dyDescent="0.2">
      <c r="A428" s="70"/>
      <c r="B428" s="59" t="s">
        <v>2</v>
      </c>
      <c r="C428" s="127">
        <f t="shared" ref="C428" si="125">SUM(C436,C445,C454,C463,C472,C481)</f>
        <v>0</v>
      </c>
      <c r="D428" s="127">
        <f t="shared" ref="D428:E431" si="126">SUM(D436,D445,D454,D463,D472,D481)</f>
        <v>0</v>
      </c>
      <c r="E428" s="127">
        <f t="shared" si="126"/>
        <v>0</v>
      </c>
      <c r="F428" s="153"/>
      <c r="G428" s="153"/>
      <c r="H428" s="156"/>
      <c r="I428" s="144"/>
      <c r="J428" s="116" t="e">
        <f t="shared" si="109"/>
        <v>#DIV/0!</v>
      </c>
      <c r="K428" s="33" t="e">
        <f t="shared" si="110"/>
        <v>#DIV/0!</v>
      </c>
    </row>
    <row r="429" spans="1:11" x14ac:dyDescent="0.2">
      <c r="A429" s="70"/>
      <c r="B429" s="59" t="s">
        <v>136</v>
      </c>
      <c r="C429" s="127">
        <f t="shared" ref="C429" si="127">SUM(C437,C446,C455,C464,C473,C482)</f>
        <v>0</v>
      </c>
      <c r="D429" s="127">
        <f t="shared" si="126"/>
        <v>0</v>
      </c>
      <c r="E429" s="127">
        <f t="shared" si="126"/>
        <v>0</v>
      </c>
      <c r="F429" s="153"/>
      <c r="G429" s="153"/>
      <c r="H429" s="156"/>
      <c r="I429" s="144"/>
      <c r="J429" s="116" t="e">
        <f t="shared" si="109"/>
        <v>#DIV/0!</v>
      </c>
      <c r="K429" s="33" t="e">
        <f t="shared" si="110"/>
        <v>#DIV/0!</v>
      </c>
    </row>
    <row r="430" spans="1:11" x14ac:dyDescent="0.2">
      <c r="A430" s="70"/>
      <c r="B430" s="59" t="s">
        <v>137</v>
      </c>
      <c r="C430" s="127">
        <f t="shared" ref="C430" si="128">SUM(C438,C447,C456,C465,C474,C483)</f>
        <v>0</v>
      </c>
      <c r="D430" s="127">
        <f t="shared" si="126"/>
        <v>0</v>
      </c>
      <c r="E430" s="127">
        <f t="shared" si="126"/>
        <v>0</v>
      </c>
      <c r="F430" s="153"/>
      <c r="G430" s="153"/>
      <c r="H430" s="156"/>
      <c r="I430" s="144"/>
      <c r="J430" s="116" t="e">
        <f t="shared" si="109"/>
        <v>#DIV/0!</v>
      </c>
      <c r="K430" s="33" t="e">
        <f t="shared" si="110"/>
        <v>#DIV/0!</v>
      </c>
    </row>
    <row r="431" spans="1:11" x14ac:dyDescent="0.2">
      <c r="A431" s="70"/>
      <c r="B431" s="67" t="s">
        <v>80</v>
      </c>
      <c r="C431" s="72">
        <f t="shared" ref="C431" si="129">SUM(C439,C448,C457,C466,C475,C484)</f>
        <v>0</v>
      </c>
      <c r="D431" s="72">
        <f t="shared" si="126"/>
        <v>0</v>
      </c>
      <c r="E431" s="72">
        <f t="shared" si="126"/>
        <v>0</v>
      </c>
      <c r="F431" s="161"/>
      <c r="G431" s="161"/>
      <c r="H431" s="163"/>
      <c r="I431" s="145"/>
      <c r="J431" s="116" t="e">
        <f t="shared" si="109"/>
        <v>#DIV/0!</v>
      </c>
      <c r="K431" s="33" t="e">
        <f t="shared" si="110"/>
        <v>#DIV/0!</v>
      </c>
    </row>
    <row r="432" spans="1:11" ht="22.5" customHeight="1" x14ac:dyDescent="0.2">
      <c r="A432" s="55" t="s">
        <v>110</v>
      </c>
      <c r="B432" s="150" t="s">
        <v>35</v>
      </c>
      <c r="C432" s="151"/>
      <c r="D432" s="151"/>
      <c r="E432" s="151"/>
      <c r="F432" s="56"/>
      <c r="G432" s="56"/>
      <c r="H432" s="64"/>
      <c r="I432" s="143" t="s">
        <v>224</v>
      </c>
      <c r="J432" s="116" t="e">
        <f t="shared" si="109"/>
        <v>#DIV/0!</v>
      </c>
      <c r="K432" s="33" t="e">
        <f t="shared" si="110"/>
        <v>#DIV/0!</v>
      </c>
    </row>
    <row r="433" spans="1:12" ht="12.75" customHeight="1" x14ac:dyDescent="0.2">
      <c r="A433" s="70"/>
      <c r="B433" s="59" t="s">
        <v>3</v>
      </c>
      <c r="C433" s="65">
        <f>SUM(C434:C439)</f>
        <v>45859</v>
      </c>
      <c r="D433" s="86">
        <f>SUM(D434:D439)</f>
        <v>45859</v>
      </c>
      <c r="E433" s="65">
        <f>SUM(E434:E439)</f>
        <v>45859</v>
      </c>
      <c r="F433" s="152">
        <v>42370</v>
      </c>
      <c r="G433" s="152">
        <v>42735</v>
      </c>
      <c r="H433" s="155">
        <v>45965.17</v>
      </c>
      <c r="I433" s="144"/>
      <c r="J433" s="116">
        <f t="shared" si="109"/>
        <v>1</v>
      </c>
      <c r="K433" s="33">
        <f t="shared" si="110"/>
        <v>1.0023151398853005</v>
      </c>
    </row>
    <row r="434" spans="1:12" x14ac:dyDescent="0.2">
      <c r="A434" s="70"/>
      <c r="B434" s="59" t="s">
        <v>0</v>
      </c>
      <c r="C434" s="60"/>
      <c r="D434" s="60"/>
      <c r="E434" s="60"/>
      <c r="F434" s="153"/>
      <c r="G434" s="153"/>
      <c r="H434" s="156"/>
      <c r="I434" s="144"/>
      <c r="J434" s="116" t="e">
        <f t="shared" si="109"/>
        <v>#DIV/0!</v>
      </c>
      <c r="K434" s="33" t="e">
        <f t="shared" si="110"/>
        <v>#DIV/0!</v>
      </c>
    </row>
    <row r="435" spans="1:12" x14ac:dyDescent="0.2">
      <c r="A435" s="70"/>
      <c r="B435" s="59" t="s">
        <v>1</v>
      </c>
      <c r="C435" s="60">
        <f>45965.17-106.17</f>
        <v>45859</v>
      </c>
      <c r="D435" s="60">
        <f t="shared" ref="D435:E435" si="130">45965.17-106.17</f>
        <v>45859</v>
      </c>
      <c r="E435" s="60">
        <f t="shared" si="130"/>
        <v>45859</v>
      </c>
      <c r="F435" s="153"/>
      <c r="G435" s="153"/>
      <c r="H435" s="156"/>
      <c r="I435" s="144"/>
      <c r="J435" s="116">
        <f t="shared" si="109"/>
        <v>1</v>
      </c>
      <c r="K435" s="33">
        <f t="shared" si="110"/>
        <v>0</v>
      </c>
    </row>
    <row r="436" spans="1:12" x14ac:dyDescent="0.2">
      <c r="A436" s="70"/>
      <c r="B436" s="59" t="s">
        <v>2</v>
      </c>
      <c r="C436" s="60"/>
      <c r="D436" s="60"/>
      <c r="E436" s="60"/>
      <c r="F436" s="153"/>
      <c r="G436" s="153"/>
      <c r="H436" s="156"/>
      <c r="I436" s="144"/>
      <c r="J436" s="116" t="e">
        <f t="shared" si="109"/>
        <v>#DIV/0!</v>
      </c>
      <c r="K436" s="33" t="e">
        <f t="shared" si="110"/>
        <v>#DIV/0!</v>
      </c>
      <c r="L436" s="110"/>
    </row>
    <row r="437" spans="1:12" x14ac:dyDescent="0.2">
      <c r="A437" s="70"/>
      <c r="B437" s="59" t="s">
        <v>136</v>
      </c>
      <c r="C437" s="60"/>
      <c r="D437" s="60"/>
      <c r="E437" s="60"/>
      <c r="F437" s="153"/>
      <c r="G437" s="153"/>
      <c r="H437" s="156"/>
      <c r="I437" s="144"/>
      <c r="J437" s="116" t="e">
        <f t="shared" si="109"/>
        <v>#DIV/0!</v>
      </c>
      <c r="K437" s="33" t="e">
        <f t="shared" si="110"/>
        <v>#DIV/0!</v>
      </c>
      <c r="L437" s="110"/>
    </row>
    <row r="438" spans="1:12" x14ac:dyDescent="0.2">
      <c r="A438" s="70"/>
      <c r="B438" s="59" t="s">
        <v>137</v>
      </c>
      <c r="C438" s="127"/>
      <c r="D438" s="127"/>
      <c r="E438" s="127"/>
      <c r="F438" s="153"/>
      <c r="G438" s="153"/>
      <c r="H438" s="156"/>
      <c r="I438" s="144"/>
      <c r="J438" s="116" t="e">
        <f t="shared" si="109"/>
        <v>#DIV/0!</v>
      </c>
      <c r="K438" s="33" t="e">
        <f t="shared" si="110"/>
        <v>#DIV/0!</v>
      </c>
      <c r="L438" s="110"/>
    </row>
    <row r="439" spans="1:12" x14ac:dyDescent="0.2">
      <c r="A439" s="70"/>
      <c r="B439" s="59" t="s">
        <v>80</v>
      </c>
      <c r="C439" s="127"/>
      <c r="D439" s="127"/>
      <c r="E439" s="127"/>
      <c r="F439" s="154"/>
      <c r="G439" s="154"/>
      <c r="H439" s="157"/>
      <c r="I439" s="144"/>
      <c r="J439" s="116" t="e">
        <f t="shared" si="109"/>
        <v>#DIV/0!</v>
      </c>
      <c r="K439" s="33" t="e">
        <f t="shared" si="110"/>
        <v>#DIV/0!</v>
      </c>
      <c r="L439" s="110"/>
    </row>
    <row r="440" spans="1:12" ht="22.5" x14ac:dyDescent="0.2">
      <c r="A440" s="62" t="s">
        <v>7</v>
      </c>
      <c r="B440" s="158" t="s">
        <v>145</v>
      </c>
      <c r="C440" s="158"/>
      <c r="D440" s="158"/>
      <c r="E440" s="158"/>
      <c r="F440" s="63" t="s">
        <v>41</v>
      </c>
      <c r="G440" s="63" t="s">
        <v>41</v>
      </c>
      <c r="H440" s="63" t="s">
        <v>41</v>
      </c>
      <c r="I440" s="145"/>
      <c r="J440" s="116" t="e">
        <f t="shared" si="109"/>
        <v>#DIV/0!</v>
      </c>
      <c r="K440" s="33" t="e">
        <f t="shared" si="110"/>
        <v>#VALUE!</v>
      </c>
      <c r="L440" s="110"/>
    </row>
    <row r="441" spans="1:12" ht="33.75" customHeight="1" x14ac:dyDescent="0.2">
      <c r="A441" s="55" t="s">
        <v>111</v>
      </c>
      <c r="B441" s="150" t="s">
        <v>36</v>
      </c>
      <c r="C441" s="151"/>
      <c r="D441" s="151"/>
      <c r="E441" s="151"/>
      <c r="F441" s="56"/>
      <c r="G441" s="56"/>
      <c r="H441" s="64"/>
      <c r="I441" s="143" t="s">
        <v>229</v>
      </c>
      <c r="J441" s="116" t="e">
        <f t="shared" si="109"/>
        <v>#DIV/0!</v>
      </c>
      <c r="K441" s="33" t="e">
        <f t="shared" si="110"/>
        <v>#DIV/0!</v>
      </c>
      <c r="L441" s="111"/>
    </row>
    <row r="442" spans="1:12" ht="10.5" customHeight="1" x14ac:dyDescent="0.2">
      <c r="A442" s="70"/>
      <c r="B442" s="59" t="s">
        <v>3</v>
      </c>
      <c r="C442" s="65">
        <f>SUM(C443:C448)</f>
        <v>19387.033579999999</v>
      </c>
      <c r="D442" s="65">
        <f>SUM(D443:D448)</f>
        <v>19337.728029999998</v>
      </c>
      <c r="E442" s="65">
        <f>SUM(E443:E448)</f>
        <v>19337.728029999998</v>
      </c>
      <c r="F442" s="152">
        <v>42370</v>
      </c>
      <c r="G442" s="152">
        <v>42735</v>
      </c>
      <c r="H442" s="155">
        <f>C444</f>
        <v>19387.033579999999</v>
      </c>
      <c r="I442" s="144"/>
      <c r="J442" s="116">
        <f t="shared" si="109"/>
        <v>0.99745677698465096</v>
      </c>
      <c r="K442" s="33">
        <f t="shared" si="110"/>
        <v>1</v>
      </c>
      <c r="L442" s="110"/>
    </row>
    <row r="443" spans="1:12" ht="10.5" customHeight="1" x14ac:dyDescent="0.2">
      <c r="A443" s="70"/>
      <c r="B443" s="59" t="s">
        <v>0</v>
      </c>
      <c r="C443" s="60"/>
      <c r="D443" s="60"/>
      <c r="E443" s="60"/>
      <c r="F443" s="153"/>
      <c r="G443" s="153"/>
      <c r="H443" s="156"/>
      <c r="I443" s="144"/>
      <c r="J443" s="116" t="e">
        <f t="shared" si="109"/>
        <v>#DIV/0!</v>
      </c>
      <c r="K443" s="33" t="e">
        <f t="shared" si="110"/>
        <v>#DIV/0!</v>
      </c>
      <c r="L443" s="112"/>
    </row>
    <row r="444" spans="1:12" ht="10.5" customHeight="1" x14ac:dyDescent="0.2">
      <c r="A444" s="70"/>
      <c r="B444" s="59" t="s">
        <v>1</v>
      </c>
      <c r="C444" s="60">
        <f>18000.986+1386.04758</f>
        <v>19387.033579999999</v>
      </c>
      <c r="D444" s="60">
        <v>19337.728029999998</v>
      </c>
      <c r="E444" s="60">
        <v>19337.728029999998</v>
      </c>
      <c r="F444" s="153"/>
      <c r="G444" s="153"/>
      <c r="H444" s="156"/>
      <c r="I444" s="144"/>
      <c r="J444" s="116">
        <f t="shared" si="109"/>
        <v>0.99745677698465096</v>
      </c>
      <c r="K444" s="33">
        <f t="shared" si="110"/>
        <v>0</v>
      </c>
      <c r="L444" s="112"/>
    </row>
    <row r="445" spans="1:12" ht="10.5" customHeight="1" x14ac:dyDescent="0.2">
      <c r="A445" s="70"/>
      <c r="B445" s="59" t="s">
        <v>2</v>
      </c>
      <c r="C445" s="60"/>
      <c r="D445" s="60"/>
      <c r="E445" s="60"/>
      <c r="F445" s="153"/>
      <c r="G445" s="153"/>
      <c r="H445" s="156"/>
      <c r="I445" s="144"/>
      <c r="J445" s="116" t="e">
        <f t="shared" si="109"/>
        <v>#DIV/0!</v>
      </c>
      <c r="K445" s="33" t="e">
        <f t="shared" si="110"/>
        <v>#DIV/0!</v>
      </c>
      <c r="L445" s="112"/>
    </row>
    <row r="446" spans="1:12" ht="10.5" customHeight="1" x14ac:dyDescent="0.2">
      <c r="A446" s="70"/>
      <c r="B446" s="59" t="s">
        <v>136</v>
      </c>
      <c r="C446" s="60"/>
      <c r="D446" s="60"/>
      <c r="E446" s="60"/>
      <c r="F446" s="153"/>
      <c r="G446" s="153"/>
      <c r="H446" s="156"/>
      <c r="I446" s="144"/>
      <c r="J446" s="116" t="e">
        <f t="shared" si="109"/>
        <v>#DIV/0!</v>
      </c>
      <c r="K446" s="33" t="e">
        <f t="shared" si="110"/>
        <v>#DIV/0!</v>
      </c>
      <c r="L446" s="111"/>
    </row>
    <row r="447" spans="1:12" ht="10.5" customHeight="1" x14ac:dyDescent="0.2">
      <c r="A447" s="70"/>
      <c r="B447" s="59" t="s">
        <v>137</v>
      </c>
      <c r="C447" s="127"/>
      <c r="D447" s="127"/>
      <c r="E447" s="127"/>
      <c r="F447" s="153"/>
      <c r="G447" s="153"/>
      <c r="H447" s="156"/>
      <c r="I447" s="144"/>
      <c r="J447" s="116" t="e">
        <f t="shared" si="109"/>
        <v>#DIV/0!</v>
      </c>
      <c r="K447" s="33" t="e">
        <f t="shared" si="110"/>
        <v>#DIV/0!</v>
      </c>
      <c r="L447" s="112"/>
    </row>
    <row r="448" spans="1:12" ht="10.5" customHeight="1" x14ac:dyDescent="0.2">
      <c r="A448" s="70"/>
      <c r="B448" s="59" t="s">
        <v>80</v>
      </c>
      <c r="C448" s="127"/>
      <c r="D448" s="127"/>
      <c r="E448" s="127"/>
      <c r="F448" s="154"/>
      <c r="G448" s="154"/>
      <c r="H448" s="157"/>
      <c r="I448" s="144"/>
      <c r="J448" s="116" t="e">
        <f t="shared" si="109"/>
        <v>#DIV/0!</v>
      </c>
      <c r="K448" s="33" t="e">
        <f t="shared" si="110"/>
        <v>#DIV/0!</v>
      </c>
      <c r="L448" s="112"/>
    </row>
    <row r="449" spans="1:12" ht="45" customHeight="1" x14ac:dyDescent="0.2">
      <c r="A449" s="62" t="s">
        <v>44</v>
      </c>
      <c r="B449" s="158" t="s">
        <v>146</v>
      </c>
      <c r="C449" s="158"/>
      <c r="D449" s="158"/>
      <c r="E449" s="158"/>
      <c r="F449" s="63" t="s">
        <v>41</v>
      </c>
      <c r="G449" s="63" t="s">
        <v>41</v>
      </c>
      <c r="H449" s="63" t="s">
        <v>41</v>
      </c>
      <c r="I449" s="145"/>
      <c r="J449" s="116" t="e">
        <f t="shared" si="109"/>
        <v>#DIV/0!</v>
      </c>
      <c r="K449" s="33" t="e">
        <f t="shared" si="110"/>
        <v>#VALUE!</v>
      </c>
      <c r="L449" s="112"/>
    </row>
    <row r="450" spans="1:12" ht="22.5" x14ac:dyDescent="0.2">
      <c r="A450" s="55" t="s">
        <v>112</v>
      </c>
      <c r="B450" s="150" t="s">
        <v>37</v>
      </c>
      <c r="C450" s="151"/>
      <c r="D450" s="151"/>
      <c r="E450" s="151"/>
      <c r="F450" s="56"/>
      <c r="G450" s="56"/>
      <c r="H450" s="64"/>
      <c r="I450" s="143" t="s">
        <v>228</v>
      </c>
      <c r="J450" s="116" t="e">
        <f t="shared" si="109"/>
        <v>#DIV/0!</v>
      </c>
      <c r="K450" s="33" t="e">
        <f t="shared" si="110"/>
        <v>#DIV/0!</v>
      </c>
      <c r="L450" s="112"/>
    </row>
    <row r="451" spans="1:12" ht="12.75" customHeight="1" x14ac:dyDescent="0.2">
      <c r="A451" s="70"/>
      <c r="B451" s="59" t="s">
        <v>3</v>
      </c>
      <c r="C451" s="65">
        <f>SUM(C452:C457)</f>
        <v>1032.62022</v>
      </c>
      <c r="D451" s="65">
        <f>SUM(D452:D457)</f>
        <v>1032.62022</v>
      </c>
      <c r="E451" s="65">
        <f>SUM(E452:E457)</f>
        <v>1032.62022</v>
      </c>
      <c r="F451" s="152">
        <v>42370</v>
      </c>
      <c r="G451" s="152">
        <v>42735</v>
      </c>
      <c r="H451" s="155">
        <f>240.722+334.78433+295.93889+161.175</f>
        <v>1032.62022</v>
      </c>
      <c r="I451" s="144"/>
      <c r="J451" s="116">
        <f t="shared" si="109"/>
        <v>1</v>
      </c>
      <c r="K451" s="33">
        <f t="shared" si="110"/>
        <v>1</v>
      </c>
      <c r="L451" s="112"/>
    </row>
    <row r="452" spans="1:12" ht="10.5" customHeight="1" x14ac:dyDescent="0.2">
      <c r="A452" s="70"/>
      <c r="B452" s="59" t="s">
        <v>0</v>
      </c>
      <c r="C452" s="60"/>
      <c r="D452" s="60"/>
      <c r="E452" s="60"/>
      <c r="F452" s="153"/>
      <c r="G452" s="153"/>
      <c r="H452" s="156"/>
      <c r="I452" s="144"/>
      <c r="J452" s="116" t="e">
        <f t="shared" si="109"/>
        <v>#DIV/0!</v>
      </c>
      <c r="K452" s="33" t="e">
        <f t="shared" si="110"/>
        <v>#DIV/0!</v>
      </c>
      <c r="L452" s="111"/>
    </row>
    <row r="453" spans="1:12" ht="10.5" customHeight="1" x14ac:dyDescent="0.2">
      <c r="A453" s="70"/>
      <c r="B453" s="59" t="s">
        <v>1</v>
      </c>
      <c r="C453" s="60">
        <f>240.722+334.78433+295.93889+161.175</f>
        <v>1032.62022</v>
      </c>
      <c r="D453" s="60">
        <f>240.722+334.78433+295.93889+161.175</f>
        <v>1032.62022</v>
      </c>
      <c r="E453" s="60">
        <f>240.722+334.78433+295.93889+161.175</f>
        <v>1032.62022</v>
      </c>
      <c r="F453" s="153"/>
      <c r="G453" s="153"/>
      <c r="H453" s="156"/>
      <c r="I453" s="144"/>
      <c r="J453" s="116">
        <f t="shared" si="109"/>
        <v>1</v>
      </c>
      <c r="K453" s="33">
        <f t="shared" si="110"/>
        <v>0</v>
      </c>
      <c r="L453" s="110"/>
    </row>
    <row r="454" spans="1:12" ht="10.5" customHeight="1" x14ac:dyDescent="0.2">
      <c r="A454" s="70"/>
      <c r="B454" s="59" t="s">
        <v>2</v>
      </c>
      <c r="C454" s="60"/>
      <c r="D454" s="60"/>
      <c r="E454" s="60"/>
      <c r="F454" s="153"/>
      <c r="G454" s="153"/>
      <c r="H454" s="156"/>
      <c r="I454" s="144"/>
      <c r="J454" s="116" t="e">
        <f t="shared" si="109"/>
        <v>#DIV/0!</v>
      </c>
      <c r="K454" s="33" t="e">
        <f t="shared" si="110"/>
        <v>#DIV/0!</v>
      </c>
      <c r="L454" s="112"/>
    </row>
    <row r="455" spans="1:12" ht="10.5" customHeight="1" x14ac:dyDescent="0.2">
      <c r="A455" s="70"/>
      <c r="B455" s="59" t="s">
        <v>136</v>
      </c>
      <c r="C455" s="60"/>
      <c r="D455" s="60"/>
      <c r="E455" s="60"/>
      <c r="F455" s="153"/>
      <c r="G455" s="153"/>
      <c r="H455" s="156"/>
      <c r="I455" s="144"/>
      <c r="J455" s="116" t="e">
        <f t="shared" si="109"/>
        <v>#DIV/0!</v>
      </c>
      <c r="K455" s="33" t="e">
        <f t="shared" si="110"/>
        <v>#DIV/0!</v>
      </c>
      <c r="L455" s="112"/>
    </row>
    <row r="456" spans="1:12" ht="10.5" customHeight="1" x14ac:dyDescent="0.2">
      <c r="A456" s="70"/>
      <c r="B456" s="59" t="s">
        <v>137</v>
      </c>
      <c r="C456" s="127"/>
      <c r="D456" s="127"/>
      <c r="E456" s="127"/>
      <c r="F456" s="153"/>
      <c r="G456" s="153"/>
      <c r="H456" s="156"/>
      <c r="I456" s="144"/>
      <c r="J456" s="116" t="e">
        <f t="shared" si="109"/>
        <v>#DIV/0!</v>
      </c>
      <c r="K456" s="33" t="e">
        <f t="shared" si="110"/>
        <v>#DIV/0!</v>
      </c>
      <c r="L456" s="112"/>
    </row>
    <row r="457" spans="1:12" ht="10.5" customHeight="1" x14ac:dyDescent="0.2">
      <c r="A457" s="70"/>
      <c r="B457" s="59" t="s">
        <v>80</v>
      </c>
      <c r="C457" s="127"/>
      <c r="D457" s="127"/>
      <c r="E457" s="127"/>
      <c r="F457" s="154"/>
      <c r="G457" s="154"/>
      <c r="H457" s="157"/>
      <c r="I457" s="144"/>
      <c r="J457" s="116" t="e">
        <f t="shared" si="109"/>
        <v>#DIV/0!</v>
      </c>
      <c r="K457" s="33" t="e">
        <f t="shared" si="110"/>
        <v>#DIV/0!</v>
      </c>
      <c r="L457" s="112"/>
    </row>
    <row r="458" spans="1:12" ht="33" customHeight="1" x14ac:dyDescent="0.2">
      <c r="A458" s="62" t="s">
        <v>43</v>
      </c>
      <c r="B458" s="158" t="s">
        <v>147</v>
      </c>
      <c r="C458" s="158"/>
      <c r="D458" s="158"/>
      <c r="E458" s="158"/>
      <c r="F458" s="63" t="s">
        <v>41</v>
      </c>
      <c r="G458" s="63" t="s">
        <v>41</v>
      </c>
      <c r="H458" s="63" t="s">
        <v>41</v>
      </c>
      <c r="I458" s="145"/>
      <c r="J458" s="116" t="e">
        <f t="shared" si="109"/>
        <v>#DIV/0!</v>
      </c>
      <c r="K458" s="33" t="e">
        <f t="shared" si="110"/>
        <v>#VALUE!</v>
      </c>
    </row>
    <row r="459" spans="1:12" ht="33.75" x14ac:dyDescent="0.2">
      <c r="A459" s="58" t="s">
        <v>113</v>
      </c>
      <c r="B459" s="159" t="s">
        <v>38</v>
      </c>
      <c r="C459" s="160"/>
      <c r="D459" s="160"/>
      <c r="E459" s="160"/>
      <c r="F459" s="74"/>
      <c r="G459" s="74"/>
      <c r="H459" s="75"/>
      <c r="I459" s="144" t="s">
        <v>227</v>
      </c>
      <c r="J459" s="116" t="e">
        <f t="shared" si="109"/>
        <v>#DIV/0!</v>
      </c>
      <c r="K459" s="33" t="e">
        <f t="shared" si="110"/>
        <v>#DIV/0!</v>
      </c>
    </row>
    <row r="460" spans="1:12" ht="10.5" customHeight="1" x14ac:dyDescent="0.2">
      <c r="A460" s="70"/>
      <c r="B460" s="59" t="s">
        <v>3</v>
      </c>
      <c r="C460" s="65">
        <f>SUM(C461:C466)</f>
        <v>3154.3274999999999</v>
      </c>
      <c r="D460" s="65">
        <f>SUM(D461:D466)</f>
        <v>3154.3274999999999</v>
      </c>
      <c r="E460" s="65">
        <f>SUM(E461:E466)</f>
        <v>3154.3274999999999</v>
      </c>
      <c r="F460" s="152">
        <v>42370</v>
      </c>
      <c r="G460" s="152">
        <v>42735</v>
      </c>
      <c r="H460" s="155">
        <f>4000-845.6725</f>
        <v>3154.3274999999999</v>
      </c>
      <c r="I460" s="144"/>
      <c r="J460" s="116">
        <f t="shared" ref="J460:J485" si="131">E460/C460</f>
        <v>1</v>
      </c>
      <c r="K460" s="33">
        <f t="shared" ref="K460:K485" si="132">H460/C460</f>
        <v>1</v>
      </c>
    </row>
    <row r="461" spans="1:12" ht="10.5" customHeight="1" x14ac:dyDescent="0.2">
      <c r="A461" s="70"/>
      <c r="B461" s="59" t="s">
        <v>0</v>
      </c>
      <c r="C461" s="60"/>
      <c r="D461" s="60"/>
      <c r="E461" s="60"/>
      <c r="F461" s="153"/>
      <c r="G461" s="153"/>
      <c r="H461" s="156"/>
      <c r="I461" s="144"/>
      <c r="J461" s="116" t="e">
        <f t="shared" si="131"/>
        <v>#DIV/0!</v>
      </c>
      <c r="K461" s="33" t="e">
        <f t="shared" si="132"/>
        <v>#DIV/0!</v>
      </c>
    </row>
    <row r="462" spans="1:12" ht="10.5" customHeight="1" x14ac:dyDescent="0.2">
      <c r="A462" s="70"/>
      <c r="B462" s="59" t="s">
        <v>1</v>
      </c>
      <c r="C462" s="60">
        <f>4000-845.6725</f>
        <v>3154.3274999999999</v>
      </c>
      <c r="D462" s="60">
        <f>4000-845.6725</f>
        <v>3154.3274999999999</v>
      </c>
      <c r="E462" s="60">
        <f>4000-845.6725</f>
        <v>3154.3274999999999</v>
      </c>
      <c r="F462" s="153"/>
      <c r="G462" s="153"/>
      <c r="H462" s="156"/>
      <c r="I462" s="144"/>
      <c r="J462" s="116">
        <f t="shared" si="131"/>
        <v>1</v>
      </c>
      <c r="K462" s="33">
        <f t="shared" si="132"/>
        <v>0</v>
      </c>
    </row>
    <row r="463" spans="1:12" ht="10.5" customHeight="1" x14ac:dyDescent="0.2">
      <c r="A463" s="70"/>
      <c r="B463" s="59" t="s">
        <v>2</v>
      </c>
      <c r="C463" s="60"/>
      <c r="D463" s="60"/>
      <c r="E463" s="60"/>
      <c r="F463" s="153"/>
      <c r="G463" s="153"/>
      <c r="H463" s="156"/>
      <c r="I463" s="144"/>
      <c r="J463" s="116" t="e">
        <f t="shared" si="131"/>
        <v>#DIV/0!</v>
      </c>
      <c r="K463" s="33" t="e">
        <f t="shared" si="132"/>
        <v>#DIV/0!</v>
      </c>
    </row>
    <row r="464" spans="1:12" ht="10.5" customHeight="1" x14ac:dyDescent="0.2">
      <c r="A464" s="70"/>
      <c r="B464" s="59" t="s">
        <v>136</v>
      </c>
      <c r="C464" s="60"/>
      <c r="D464" s="60"/>
      <c r="E464" s="60"/>
      <c r="F464" s="153"/>
      <c r="G464" s="153"/>
      <c r="H464" s="156"/>
      <c r="I464" s="144"/>
      <c r="J464" s="116" t="e">
        <f t="shared" si="131"/>
        <v>#DIV/0!</v>
      </c>
      <c r="K464" s="33" t="e">
        <f t="shared" si="132"/>
        <v>#DIV/0!</v>
      </c>
    </row>
    <row r="465" spans="1:11" ht="10.5" customHeight="1" x14ac:dyDescent="0.2">
      <c r="A465" s="70"/>
      <c r="B465" s="59" t="s">
        <v>137</v>
      </c>
      <c r="C465" s="127"/>
      <c r="D465" s="127"/>
      <c r="E465" s="127"/>
      <c r="F465" s="153"/>
      <c r="G465" s="153"/>
      <c r="H465" s="156"/>
      <c r="I465" s="144"/>
      <c r="J465" s="116" t="e">
        <f t="shared" si="131"/>
        <v>#DIV/0!</v>
      </c>
      <c r="K465" s="33" t="e">
        <f t="shared" si="132"/>
        <v>#DIV/0!</v>
      </c>
    </row>
    <row r="466" spans="1:11" ht="10.5" customHeight="1" x14ac:dyDescent="0.2">
      <c r="A466" s="70"/>
      <c r="B466" s="59" t="s">
        <v>80</v>
      </c>
      <c r="C466" s="127"/>
      <c r="D466" s="127"/>
      <c r="E466" s="127"/>
      <c r="F466" s="154"/>
      <c r="G466" s="154"/>
      <c r="H466" s="157"/>
      <c r="I466" s="144"/>
      <c r="J466" s="116" t="e">
        <f t="shared" si="131"/>
        <v>#DIV/0!</v>
      </c>
      <c r="K466" s="33" t="e">
        <f t="shared" si="132"/>
        <v>#DIV/0!</v>
      </c>
    </row>
    <row r="467" spans="1:11" ht="45" x14ac:dyDescent="0.2">
      <c r="A467" s="62" t="s">
        <v>44</v>
      </c>
      <c r="B467" s="158" t="s">
        <v>148</v>
      </c>
      <c r="C467" s="158"/>
      <c r="D467" s="158"/>
      <c r="E467" s="158"/>
      <c r="F467" s="63" t="s">
        <v>41</v>
      </c>
      <c r="G467" s="63" t="s">
        <v>41</v>
      </c>
      <c r="H467" s="63" t="s">
        <v>41</v>
      </c>
      <c r="I467" s="145"/>
      <c r="J467" s="116" t="e">
        <f t="shared" si="131"/>
        <v>#DIV/0!</v>
      </c>
      <c r="K467" s="33" t="e">
        <f t="shared" si="132"/>
        <v>#VALUE!</v>
      </c>
    </row>
    <row r="468" spans="1:11" x14ac:dyDescent="0.2">
      <c r="A468" s="55" t="s">
        <v>66</v>
      </c>
      <c r="B468" s="150" t="s">
        <v>60</v>
      </c>
      <c r="C468" s="151"/>
      <c r="D468" s="151"/>
      <c r="E468" s="151"/>
      <c r="F468" s="56"/>
      <c r="G468" s="56"/>
      <c r="H468" s="64"/>
      <c r="I468" s="143" t="s">
        <v>226</v>
      </c>
      <c r="J468" s="116" t="e">
        <f t="shared" si="131"/>
        <v>#DIV/0!</v>
      </c>
      <c r="K468" s="33" t="e">
        <f t="shared" si="132"/>
        <v>#DIV/0!</v>
      </c>
    </row>
    <row r="469" spans="1:11" ht="10.5" customHeight="1" x14ac:dyDescent="0.2">
      <c r="A469" s="70"/>
      <c r="B469" s="59" t="s">
        <v>3</v>
      </c>
      <c r="C469" s="65">
        <f>SUM(C470:C475)</f>
        <v>1000</v>
      </c>
      <c r="D469" s="65">
        <f>SUM(D470:D475)</f>
        <v>1000</v>
      </c>
      <c r="E469" s="65">
        <f>SUM(E470:E475)</f>
        <v>1000</v>
      </c>
      <c r="F469" s="152">
        <v>42370</v>
      </c>
      <c r="G469" s="152">
        <v>42735</v>
      </c>
      <c r="H469" s="155">
        <v>1000</v>
      </c>
      <c r="I469" s="144"/>
      <c r="J469" s="116">
        <f t="shared" si="131"/>
        <v>1</v>
      </c>
      <c r="K469" s="33">
        <f t="shared" si="132"/>
        <v>1</v>
      </c>
    </row>
    <row r="470" spans="1:11" ht="10.5" customHeight="1" x14ac:dyDescent="0.2">
      <c r="A470" s="70"/>
      <c r="B470" s="59" t="s">
        <v>0</v>
      </c>
      <c r="C470" s="60"/>
      <c r="D470" s="60"/>
      <c r="E470" s="60"/>
      <c r="F470" s="153"/>
      <c r="G470" s="153"/>
      <c r="H470" s="156"/>
      <c r="I470" s="144"/>
      <c r="J470" s="116" t="e">
        <f t="shared" si="131"/>
        <v>#DIV/0!</v>
      </c>
      <c r="K470" s="33" t="e">
        <f t="shared" si="132"/>
        <v>#DIV/0!</v>
      </c>
    </row>
    <row r="471" spans="1:11" ht="10.5" customHeight="1" x14ac:dyDescent="0.2">
      <c r="A471" s="70"/>
      <c r="B471" s="59" t="s">
        <v>1</v>
      </c>
      <c r="C471" s="60">
        <v>1000</v>
      </c>
      <c r="D471" s="60">
        <v>1000</v>
      </c>
      <c r="E471" s="60">
        <v>1000</v>
      </c>
      <c r="F471" s="153"/>
      <c r="G471" s="153"/>
      <c r="H471" s="156"/>
      <c r="I471" s="144"/>
      <c r="J471" s="116">
        <f t="shared" si="131"/>
        <v>1</v>
      </c>
      <c r="K471" s="33">
        <f t="shared" si="132"/>
        <v>0</v>
      </c>
    </row>
    <row r="472" spans="1:11" ht="10.5" customHeight="1" x14ac:dyDescent="0.2">
      <c r="A472" s="70"/>
      <c r="B472" s="59" t="s">
        <v>2</v>
      </c>
      <c r="C472" s="60"/>
      <c r="D472" s="60"/>
      <c r="E472" s="60"/>
      <c r="F472" s="153"/>
      <c r="G472" s="153"/>
      <c r="H472" s="156"/>
      <c r="I472" s="144"/>
      <c r="J472" s="116" t="e">
        <f t="shared" si="131"/>
        <v>#DIV/0!</v>
      </c>
      <c r="K472" s="33" t="e">
        <f t="shared" si="132"/>
        <v>#DIV/0!</v>
      </c>
    </row>
    <row r="473" spans="1:11" ht="10.5" customHeight="1" x14ac:dyDescent="0.2">
      <c r="A473" s="70"/>
      <c r="B473" s="59" t="s">
        <v>136</v>
      </c>
      <c r="C473" s="60"/>
      <c r="D473" s="60"/>
      <c r="E473" s="60"/>
      <c r="F473" s="153"/>
      <c r="G473" s="153"/>
      <c r="H473" s="156"/>
      <c r="I473" s="144"/>
      <c r="J473" s="116" t="e">
        <f t="shared" si="131"/>
        <v>#DIV/0!</v>
      </c>
      <c r="K473" s="33" t="e">
        <f t="shared" si="132"/>
        <v>#DIV/0!</v>
      </c>
    </row>
    <row r="474" spans="1:11" ht="10.5" customHeight="1" x14ac:dyDescent="0.2">
      <c r="A474" s="70"/>
      <c r="B474" s="59" t="s">
        <v>137</v>
      </c>
      <c r="C474" s="127"/>
      <c r="D474" s="127"/>
      <c r="E474" s="127"/>
      <c r="F474" s="153"/>
      <c r="G474" s="153"/>
      <c r="H474" s="156"/>
      <c r="I474" s="144"/>
      <c r="J474" s="116" t="e">
        <f t="shared" si="131"/>
        <v>#DIV/0!</v>
      </c>
      <c r="K474" s="33" t="e">
        <f t="shared" si="132"/>
        <v>#DIV/0!</v>
      </c>
    </row>
    <row r="475" spans="1:11" ht="10.5" customHeight="1" x14ac:dyDescent="0.2">
      <c r="A475" s="70"/>
      <c r="B475" s="59" t="s">
        <v>80</v>
      </c>
      <c r="C475" s="127"/>
      <c r="D475" s="127"/>
      <c r="E475" s="127"/>
      <c r="F475" s="154"/>
      <c r="G475" s="154"/>
      <c r="H475" s="157"/>
      <c r="I475" s="144"/>
      <c r="J475" s="116" t="e">
        <f t="shared" si="131"/>
        <v>#DIV/0!</v>
      </c>
      <c r="K475" s="33" t="e">
        <f t="shared" si="132"/>
        <v>#DIV/0!</v>
      </c>
    </row>
    <row r="476" spans="1:11" ht="22.5" x14ac:dyDescent="0.2">
      <c r="A476" s="62" t="s">
        <v>7</v>
      </c>
      <c r="B476" s="158" t="s">
        <v>149</v>
      </c>
      <c r="C476" s="158"/>
      <c r="D476" s="158"/>
      <c r="E476" s="158"/>
      <c r="F476" s="63" t="s">
        <v>41</v>
      </c>
      <c r="G476" s="63" t="s">
        <v>41</v>
      </c>
      <c r="H476" s="63" t="s">
        <v>41</v>
      </c>
      <c r="I476" s="145"/>
      <c r="J476" s="116" t="e">
        <f t="shared" si="131"/>
        <v>#DIV/0!</v>
      </c>
      <c r="K476" s="33" t="e">
        <f t="shared" si="132"/>
        <v>#VALUE!</v>
      </c>
    </row>
    <row r="477" spans="1:11" ht="22.5" x14ac:dyDescent="0.2">
      <c r="A477" s="55" t="s">
        <v>191</v>
      </c>
      <c r="B477" s="150" t="s">
        <v>189</v>
      </c>
      <c r="C477" s="151"/>
      <c r="D477" s="151"/>
      <c r="E477" s="151"/>
      <c r="F477" s="56"/>
      <c r="G477" s="56"/>
      <c r="H477" s="64"/>
      <c r="I477" s="143" t="s">
        <v>225</v>
      </c>
      <c r="J477" s="116" t="e">
        <f t="shared" si="131"/>
        <v>#DIV/0!</v>
      </c>
      <c r="K477" s="33" t="e">
        <f t="shared" si="132"/>
        <v>#DIV/0!</v>
      </c>
    </row>
    <row r="478" spans="1:11" ht="11.25" customHeight="1" x14ac:dyDescent="0.2">
      <c r="A478" s="70"/>
      <c r="B478" s="59" t="s">
        <v>3</v>
      </c>
      <c r="C478" s="65">
        <f>SUM(C479:C484)</f>
        <v>3980</v>
      </c>
      <c r="D478" s="65">
        <f>SUM(D479:D484)</f>
        <v>3980</v>
      </c>
      <c r="E478" s="65">
        <f>SUM(E479:E484)</f>
        <v>3980</v>
      </c>
      <c r="F478" s="152">
        <v>42370</v>
      </c>
      <c r="G478" s="152">
        <v>42735</v>
      </c>
      <c r="H478" s="155">
        <v>3980</v>
      </c>
      <c r="I478" s="144"/>
      <c r="J478" s="116">
        <f t="shared" si="131"/>
        <v>1</v>
      </c>
      <c r="K478" s="33">
        <f t="shared" si="132"/>
        <v>1</v>
      </c>
    </row>
    <row r="479" spans="1:11" ht="11.25" customHeight="1" x14ac:dyDescent="0.2">
      <c r="A479" s="70"/>
      <c r="B479" s="59" t="s">
        <v>0</v>
      </c>
      <c r="C479" s="60"/>
      <c r="D479" s="60"/>
      <c r="E479" s="60"/>
      <c r="F479" s="153"/>
      <c r="G479" s="153"/>
      <c r="H479" s="156"/>
      <c r="I479" s="144"/>
      <c r="J479" s="116" t="e">
        <f t="shared" si="131"/>
        <v>#DIV/0!</v>
      </c>
      <c r="K479" s="33" t="e">
        <f t="shared" si="132"/>
        <v>#DIV/0!</v>
      </c>
    </row>
    <row r="480" spans="1:11" ht="11.25" customHeight="1" x14ac:dyDescent="0.2">
      <c r="A480" s="70"/>
      <c r="B480" s="59" t="s">
        <v>1</v>
      </c>
      <c r="C480" s="60">
        <v>3980</v>
      </c>
      <c r="D480" s="60">
        <v>3980</v>
      </c>
      <c r="E480" s="60">
        <v>3980</v>
      </c>
      <c r="F480" s="153"/>
      <c r="G480" s="153"/>
      <c r="H480" s="156"/>
      <c r="I480" s="144"/>
      <c r="J480" s="116">
        <f t="shared" si="131"/>
        <v>1</v>
      </c>
      <c r="K480" s="33">
        <f t="shared" si="132"/>
        <v>0</v>
      </c>
    </row>
    <row r="481" spans="1:254" ht="11.25" customHeight="1" x14ac:dyDescent="0.2">
      <c r="A481" s="70"/>
      <c r="B481" s="59" t="s">
        <v>2</v>
      </c>
      <c r="C481" s="60"/>
      <c r="D481" s="60"/>
      <c r="E481" s="60"/>
      <c r="F481" s="153"/>
      <c r="G481" s="153"/>
      <c r="H481" s="156"/>
      <c r="I481" s="144"/>
      <c r="J481" s="116" t="e">
        <f t="shared" si="131"/>
        <v>#DIV/0!</v>
      </c>
      <c r="K481" s="33" t="e">
        <f t="shared" si="132"/>
        <v>#DIV/0!</v>
      </c>
    </row>
    <row r="482" spans="1:254" ht="11.25" customHeight="1" x14ac:dyDescent="0.2">
      <c r="A482" s="70"/>
      <c r="B482" s="59" t="s">
        <v>136</v>
      </c>
      <c r="C482" s="60"/>
      <c r="D482" s="60"/>
      <c r="E482" s="60"/>
      <c r="F482" s="153"/>
      <c r="G482" s="153"/>
      <c r="H482" s="156"/>
      <c r="I482" s="144"/>
      <c r="J482" s="116" t="e">
        <f t="shared" si="131"/>
        <v>#DIV/0!</v>
      </c>
      <c r="K482" s="33" t="e">
        <f t="shared" si="132"/>
        <v>#DIV/0!</v>
      </c>
    </row>
    <row r="483" spans="1:254" ht="11.25" customHeight="1" x14ac:dyDescent="0.2">
      <c r="A483" s="70"/>
      <c r="B483" s="59" t="s">
        <v>137</v>
      </c>
      <c r="C483" s="127"/>
      <c r="D483" s="127"/>
      <c r="E483" s="127"/>
      <c r="F483" s="153"/>
      <c r="G483" s="153"/>
      <c r="H483" s="156"/>
      <c r="I483" s="144"/>
      <c r="J483" s="116" t="e">
        <f t="shared" si="131"/>
        <v>#DIV/0!</v>
      </c>
      <c r="K483" s="33" t="e">
        <f t="shared" si="132"/>
        <v>#DIV/0!</v>
      </c>
    </row>
    <row r="484" spans="1:254" ht="11.25" customHeight="1" x14ac:dyDescent="0.2">
      <c r="A484" s="70"/>
      <c r="B484" s="59" t="s">
        <v>80</v>
      </c>
      <c r="C484" s="127"/>
      <c r="D484" s="127"/>
      <c r="E484" s="127"/>
      <c r="F484" s="154"/>
      <c r="G484" s="154"/>
      <c r="H484" s="157"/>
      <c r="I484" s="144"/>
      <c r="J484" s="116" t="e">
        <f t="shared" si="131"/>
        <v>#DIV/0!</v>
      </c>
      <c r="K484" s="33" t="e">
        <f t="shared" si="132"/>
        <v>#DIV/0!</v>
      </c>
    </row>
    <row r="485" spans="1:254" ht="45" x14ac:dyDescent="0.2">
      <c r="A485" s="62" t="s">
        <v>44</v>
      </c>
      <c r="B485" s="158" t="s">
        <v>190</v>
      </c>
      <c r="C485" s="158"/>
      <c r="D485" s="158"/>
      <c r="E485" s="158"/>
      <c r="F485" s="63" t="s">
        <v>41</v>
      </c>
      <c r="G485" s="63" t="s">
        <v>41</v>
      </c>
      <c r="H485" s="63" t="s">
        <v>41</v>
      </c>
      <c r="I485" s="145"/>
      <c r="J485" s="116" t="e">
        <f t="shared" si="131"/>
        <v>#DIV/0!</v>
      </c>
      <c r="K485" s="33" t="e">
        <f t="shared" si="132"/>
        <v>#VALUE!</v>
      </c>
    </row>
    <row r="486" spans="1:254" s="53" customFormat="1" ht="13.5" customHeight="1" x14ac:dyDescent="0.2">
      <c r="A486" s="149" t="s">
        <v>198</v>
      </c>
      <c r="B486" s="149"/>
      <c r="C486" s="149"/>
      <c r="D486" s="149"/>
      <c r="E486" s="149"/>
      <c r="F486" s="149"/>
      <c r="G486" s="149"/>
      <c r="H486" s="149"/>
      <c r="I486" s="149"/>
      <c r="J486" s="149"/>
      <c r="K486" s="33"/>
      <c r="L486" s="107"/>
    </row>
    <row r="487" spans="1:254" s="54" customFormat="1" x14ac:dyDescent="0.2">
      <c r="A487" s="149" t="s">
        <v>199</v>
      </c>
      <c r="B487" s="149"/>
      <c r="C487" s="149"/>
      <c r="D487" s="149"/>
      <c r="E487" s="149"/>
      <c r="F487" s="149"/>
      <c r="G487" s="149"/>
      <c r="H487" s="149"/>
      <c r="I487" s="149"/>
      <c r="J487" s="149"/>
      <c r="K487" s="33"/>
      <c r="L487" s="107"/>
    </row>
    <row r="488" spans="1:254" s="54" customFormat="1" ht="22.5" customHeight="1" x14ac:dyDescent="0.2">
      <c r="A488" s="149" t="s">
        <v>200</v>
      </c>
      <c r="B488" s="149"/>
      <c r="C488" s="149"/>
      <c r="D488" s="149"/>
      <c r="E488" s="149"/>
      <c r="F488" s="149"/>
      <c r="G488" s="149"/>
      <c r="H488" s="149"/>
      <c r="I488" s="149"/>
      <c r="J488" s="149"/>
      <c r="K488" s="33"/>
      <c r="L488" s="107"/>
    </row>
    <row r="489" spans="1:254" s="54" customFormat="1" x14ac:dyDescent="0.2">
      <c r="A489" s="149" t="s">
        <v>133</v>
      </c>
      <c r="B489" s="149"/>
      <c r="C489" s="149"/>
      <c r="D489" s="149"/>
      <c r="E489" s="149"/>
      <c r="F489" s="149"/>
      <c r="G489" s="149"/>
      <c r="H489" s="149"/>
      <c r="I489" s="149"/>
      <c r="J489" s="149"/>
      <c r="K489" s="33"/>
      <c r="L489" s="107"/>
    </row>
    <row r="490" spans="1:254" s="54" customFormat="1" x14ac:dyDescent="0.2">
      <c r="A490" s="162" t="s">
        <v>134</v>
      </c>
      <c r="B490" s="162"/>
      <c r="C490" s="162"/>
      <c r="D490" s="162"/>
      <c r="E490" s="162"/>
      <c r="F490" s="162"/>
      <c r="G490" s="162"/>
      <c r="H490" s="162"/>
      <c r="I490" s="162"/>
      <c r="J490" s="162"/>
      <c r="K490" s="33"/>
      <c r="L490" s="107"/>
    </row>
    <row r="491" spans="1:254" s="53" customFormat="1" x14ac:dyDescent="0.2">
      <c r="A491" s="149" t="s">
        <v>135</v>
      </c>
      <c r="B491" s="149"/>
      <c r="C491" s="149"/>
      <c r="D491" s="149"/>
      <c r="E491" s="149"/>
      <c r="F491" s="149"/>
      <c r="G491" s="149"/>
      <c r="H491" s="149"/>
      <c r="I491" s="149"/>
      <c r="J491" s="149"/>
      <c r="K491" s="33"/>
      <c r="L491" s="107"/>
    </row>
    <row r="492" spans="1:254" ht="13.5" hidden="1" thickBot="1" x14ac:dyDescent="0.25"/>
    <row r="493" spans="1:254" s="6" customFormat="1" ht="22.5" hidden="1" x14ac:dyDescent="0.2">
      <c r="A493" s="3"/>
      <c r="B493" s="4" t="s">
        <v>114</v>
      </c>
      <c r="C493" s="47">
        <f>SUM(C494:C501)</f>
        <v>224333.49376000001</v>
      </c>
      <c r="D493" s="47">
        <f>SUM(D494:D501)</f>
        <v>223176.48360000007</v>
      </c>
      <c r="E493" s="48">
        <f>SUM(E494:E501)</f>
        <v>223190.17560000005</v>
      </c>
      <c r="F493" s="7"/>
      <c r="G493" s="135">
        <f>SUM(G494:G501)</f>
        <v>19500</v>
      </c>
      <c r="H493" s="48">
        <f t="shared" ref="H493" si="133">SUM(H494:H501)</f>
        <v>222396.18374000001</v>
      </c>
      <c r="I493" s="9">
        <f>H13-H493</f>
        <v>0</v>
      </c>
      <c r="J493" s="117"/>
      <c r="K493" s="2"/>
      <c r="L493" s="110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</row>
    <row r="494" spans="1:254" s="6" customFormat="1" ht="11.25" hidden="1" x14ac:dyDescent="0.2">
      <c r="A494" s="3"/>
      <c r="B494" s="10" t="s">
        <v>115</v>
      </c>
      <c r="C494" s="11">
        <f>SUM(C37,C55,C64,C72,C80,C89,C98,C106,C114,C123,C132,C141,C166,C183,C218,C235,C252,C261,C368,C384,C410,C418,C435,C444,C453,C462,C471,C480)</f>
        <v>168378.90437</v>
      </c>
      <c r="D494" s="11">
        <f>SUM(D37,D55,D64,D72,D80,D89,D98,D106,D114,D123,D132,D141,D166,D183,D218,D235,D252,D261,D368,D384,D410,D418,D435,D444,D453,D462,D471,D480)</f>
        <v>167799.97159000003</v>
      </c>
      <c r="E494" s="40">
        <f>SUM(E37,E55,E64,E72,E80,E89,E98,E106,E114,E123,E132,E141,E166,E183,E218,E235,E252,E261,E368,E384,E410,E418,E435,E444,E453,E462,E471,E480)</f>
        <v>167814.77748000002</v>
      </c>
      <c r="F494" s="7"/>
      <c r="G494" s="136"/>
      <c r="H494" s="51">
        <f>SUM(H35,H53,H62,H70,H78,H87,H96,H112,H121,H130,H139,H166,H181,H199,H216,H233,H250,H259,H292,H350,H394)</f>
        <v>167020.72618999999</v>
      </c>
      <c r="I494" s="9">
        <f>G493-H12</f>
        <v>0</v>
      </c>
      <c r="J494" s="117"/>
      <c r="K494" s="2"/>
      <c r="L494" s="110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</row>
    <row r="495" spans="1:254" s="6" customFormat="1" ht="11.25" hidden="1" x14ac:dyDescent="0.2">
      <c r="A495" s="3"/>
      <c r="B495" s="10" t="s">
        <v>169</v>
      </c>
      <c r="C495" s="11">
        <f>SUM(C322)</f>
        <v>5749.5</v>
      </c>
      <c r="D495" s="11">
        <f t="shared" ref="D495:E495" si="134">SUM(D322)</f>
        <v>5749.5</v>
      </c>
      <c r="E495" s="40">
        <f t="shared" si="134"/>
        <v>5749.5</v>
      </c>
      <c r="F495" s="7"/>
      <c r="G495" s="136"/>
      <c r="H495" s="51">
        <f>SUM(H320)</f>
        <v>5749.5</v>
      </c>
      <c r="I495" s="9"/>
      <c r="J495" s="117"/>
      <c r="K495" s="2"/>
      <c r="L495" s="110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</row>
    <row r="496" spans="1:254" s="6" customFormat="1" ht="11.25" hidden="1" x14ac:dyDescent="0.2">
      <c r="A496" s="3"/>
      <c r="B496" s="10" t="s">
        <v>170</v>
      </c>
      <c r="C496" s="11">
        <f>SUM(C332)</f>
        <v>2315.35</v>
      </c>
      <c r="D496" s="11">
        <f t="shared" ref="D496:E496" si="135">SUM(D332)</f>
        <v>2310.17587</v>
      </c>
      <c r="E496" s="40">
        <f t="shared" si="135"/>
        <v>2310.17587</v>
      </c>
      <c r="F496" s="7"/>
      <c r="G496" s="136"/>
      <c r="H496" s="51">
        <f>SUM(H330)</f>
        <v>2310.17587</v>
      </c>
      <c r="I496" s="9"/>
      <c r="J496" s="117"/>
      <c r="K496" s="2"/>
      <c r="L496" s="110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</row>
    <row r="497" spans="1:254" s="6" customFormat="1" ht="11.25" hidden="1" x14ac:dyDescent="0.2">
      <c r="A497" s="3"/>
      <c r="B497" s="10" t="s">
        <v>171</v>
      </c>
      <c r="C497" s="11">
        <f>SUM(C342)</f>
        <v>2185</v>
      </c>
      <c r="D497" s="11">
        <f t="shared" ref="D497:E497" si="136">SUM(D342)</f>
        <v>2180.9716600000002</v>
      </c>
      <c r="E497" s="40">
        <f t="shared" si="136"/>
        <v>2180.9716600000002</v>
      </c>
      <c r="F497" s="7"/>
      <c r="G497" s="136"/>
      <c r="H497" s="51">
        <f>SUM(H340)</f>
        <v>2180.9716600000002</v>
      </c>
      <c r="I497" s="9"/>
      <c r="J497" s="117"/>
      <c r="K497" s="2"/>
      <c r="L497" s="110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</row>
    <row r="498" spans="1:254" s="6" customFormat="1" ht="11.25" hidden="1" x14ac:dyDescent="0.2">
      <c r="A498" s="3"/>
      <c r="B498" s="10" t="s">
        <v>116</v>
      </c>
      <c r="C498" s="11">
        <f>SUM(C150,C158,C210,C269,C278)</f>
        <v>5101.8140000000003</v>
      </c>
      <c r="D498" s="11">
        <f t="shared" ref="D498:E498" si="137">SUM(D150,D158,D210,D269,D278)</f>
        <v>4990.3361799999993</v>
      </c>
      <c r="E498" s="40">
        <f t="shared" si="137"/>
        <v>4989.2222899999997</v>
      </c>
      <c r="F498" s="7"/>
      <c r="G498" s="136"/>
      <c r="H498" s="51">
        <f>SUM(H148,H156,H208,H267,H276)</f>
        <v>4989.28172</v>
      </c>
      <c r="I498" s="9"/>
      <c r="J498" s="117"/>
      <c r="K498" s="2"/>
      <c r="L498" s="110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</row>
    <row r="499" spans="1:254" s="6" customFormat="1" ht="11.25" hidden="1" x14ac:dyDescent="0.2">
      <c r="A499" s="3"/>
      <c r="B499" s="52" t="s">
        <v>120</v>
      </c>
      <c r="C499" s="12">
        <f>SUM(C286)</f>
        <v>38002.925389999997</v>
      </c>
      <c r="D499" s="12">
        <f t="shared" ref="D499:E499" si="138">SUM(D286)</f>
        <v>37545.528300000005</v>
      </c>
      <c r="E499" s="41">
        <f t="shared" si="138"/>
        <v>37545.528300000005</v>
      </c>
      <c r="F499" s="7"/>
      <c r="G499" s="137"/>
      <c r="H499" s="51">
        <f>SUM(H284)</f>
        <v>37545.528300000005</v>
      </c>
      <c r="I499" s="9"/>
      <c r="J499" s="117"/>
      <c r="K499" s="2"/>
      <c r="L499" s="110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</row>
    <row r="500" spans="1:254" s="6" customFormat="1" ht="11.25" hidden="1" x14ac:dyDescent="0.2">
      <c r="A500" s="3"/>
      <c r="B500" s="52" t="s">
        <v>172</v>
      </c>
      <c r="C500" s="12">
        <f>SUM(C302)</f>
        <v>600</v>
      </c>
      <c r="D500" s="12">
        <f t="shared" ref="D500:E500" si="139">SUM(D302)</f>
        <v>600</v>
      </c>
      <c r="E500" s="41">
        <f t="shared" si="139"/>
        <v>600</v>
      </c>
      <c r="F500" s="7"/>
      <c r="G500" s="138">
        <f>SUM(H301)</f>
        <v>10000</v>
      </c>
      <c r="H500" s="51">
        <f>SUM(H302)</f>
        <v>600</v>
      </c>
      <c r="I500" s="9"/>
      <c r="J500" s="117"/>
      <c r="K500" s="2"/>
      <c r="L500" s="110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</row>
    <row r="501" spans="1:254" s="6" customFormat="1" ht="12" hidden="1" thickBot="1" x14ac:dyDescent="0.25">
      <c r="A501" s="3"/>
      <c r="B501" s="13" t="s">
        <v>173</v>
      </c>
      <c r="C501" s="14">
        <f>SUM(C312)</f>
        <v>2000</v>
      </c>
      <c r="D501" s="14">
        <f t="shared" ref="D501:E501" si="140">SUM(D312)</f>
        <v>2000</v>
      </c>
      <c r="E501" s="42">
        <f t="shared" si="140"/>
        <v>2000</v>
      </c>
      <c r="F501" s="7"/>
      <c r="G501" s="138">
        <f>SUM(H311)</f>
        <v>9500</v>
      </c>
      <c r="H501" s="51">
        <f>SUM(H312)</f>
        <v>2000</v>
      </c>
      <c r="I501" s="9"/>
      <c r="J501" s="117"/>
      <c r="K501" s="2"/>
      <c r="L501" s="110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</row>
    <row r="502" spans="1:254" s="16" customFormat="1" ht="12" hidden="1" thickBot="1" x14ac:dyDescent="0.25">
      <c r="A502" s="15"/>
      <c r="B502" s="29"/>
      <c r="C502" s="30">
        <f>C13-C493</f>
        <v>0</v>
      </c>
      <c r="D502" s="30">
        <f t="shared" ref="D502:E502" si="141">D13-D493</f>
        <v>0</v>
      </c>
      <c r="E502" s="30">
        <f t="shared" si="141"/>
        <v>0</v>
      </c>
      <c r="F502" s="17"/>
      <c r="G502" s="139"/>
      <c r="H502" s="51"/>
      <c r="I502" s="19"/>
      <c r="J502" s="118"/>
      <c r="K502" s="20"/>
      <c r="L502" s="111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  <c r="BH502" s="20"/>
      <c r="BI502" s="20"/>
      <c r="BJ502" s="20"/>
      <c r="BK502" s="20"/>
      <c r="BL502" s="20"/>
      <c r="BM502" s="20"/>
      <c r="BN502" s="20"/>
      <c r="BO502" s="20"/>
      <c r="BP502" s="20"/>
      <c r="BQ502" s="20"/>
      <c r="BR502" s="20"/>
      <c r="BS502" s="20"/>
      <c r="BT502" s="20"/>
      <c r="BU502" s="20"/>
      <c r="BV502" s="20"/>
      <c r="BW502" s="20"/>
      <c r="BX502" s="20"/>
      <c r="BY502" s="20"/>
      <c r="BZ502" s="20"/>
      <c r="CA502" s="20"/>
      <c r="CB502" s="20"/>
      <c r="CC502" s="20"/>
      <c r="CD502" s="20"/>
      <c r="CE502" s="20"/>
      <c r="CF502" s="20"/>
      <c r="CG502" s="20"/>
      <c r="CH502" s="20"/>
      <c r="CI502" s="20"/>
      <c r="CJ502" s="20"/>
      <c r="CK502" s="20"/>
      <c r="CL502" s="20"/>
      <c r="CM502" s="20"/>
      <c r="CN502" s="20"/>
      <c r="CO502" s="20"/>
      <c r="CP502" s="20"/>
      <c r="CQ502" s="20"/>
      <c r="CR502" s="20"/>
      <c r="CS502" s="20"/>
      <c r="CT502" s="20"/>
      <c r="CU502" s="20"/>
      <c r="CV502" s="20"/>
      <c r="CW502" s="20"/>
      <c r="CX502" s="20"/>
      <c r="CY502" s="20"/>
      <c r="CZ502" s="20"/>
      <c r="DA502" s="20"/>
      <c r="DB502" s="20"/>
      <c r="DC502" s="20"/>
      <c r="DD502" s="20"/>
      <c r="DE502" s="20"/>
      <c r="DF502" s="20"/>
      <c r="DG502" s="20"/>
      <c r="DH502" s="20"/>
      <c r="DI502" s="20"/>
      <c r="DJ502" s="20"/>
      <c r="DK502" s="20"/>
      <c r="DL502" s="20"/>
      <c r="DM502" s="20"/>
      <c r="DN502" s="20"/>
      <c r="DO502" s="20"/>
      <c r="DP502" s="20"/>
      <c r="DQ502" s="20"/>
      <c r="DR502" s="20"/>
      <c r="DS502" s="20"/>
      <c r="DT502" s="20"/>
      <c r="DU502" s="20"/>
      <c r="DV502" s="20"/>
      <c r="DW502" s="20"/>
      <c r="DX502" s="20"/>
      <c r="DY502" s="20"/>
      <c r="DZ502" s="20"/>
      <c r="EA502" s="20"/>
      <c r="EB502" s="20"/>
      <c r="EC502" s="20"/>
      <c r="ED502" s="20"/>
      <c r="EE502" s="20"/>
      <c r="EF502" s="20"/>
      <c r="EG502" s="20"/>
      <c r="EH502" s="20"/>
      <c r="EI502" s="20"/>
      <c r="EJ502" s="20"/>
      <c r="EK502" s="20"/>
      <c r="EL502" s="20"/>
      <c r="EM502" s="20"/>
      <c r="EN502" s="20"/>
      <c r="EO502" s="20"/>
      <c r="EP502" s="20"/>
      <c r="EQ502" s="20"/>
      <c r="ER502" s="20"/>
      <c r="ES502" s="20"/>
      <c r="ET502" s="20"/>
      <c r="EU502" s="20"/>
      <c r="EV502" s="20"/>
      <c r="EW502" s="20"/>
      <c r="EX502" s="20"/>
      <c r="EY502" s="20"/>
      <c r="EZ502" s="20"/>
      <c r="FA502" s="20"/>
      <c r="FB502" s="20"/>
      <c r="FC502" s="20"/>
      <c r="FD502" s="20"/>
      <c r="FE502" s="20"/>
      <c r="FF502" s="20"/>
      <c r="FG502" s="20"/>
      <c r="FH502" s="20"/>
      <c r="FI502" s="20"/>
      <c r="FJ502" s="20"/>
      <c r="FK502" s="20"/>
      <c r="FL502" s="20"/>
      <c r="FM502" s="20"/>
      <c r="FN502" s="20"/>
      <c r="FO502" s="20"/>
      <c r="FP502" s="20"/>
      <c r="FQ502" s="20"/>
      <c r="FR502" s="20"/>
      <c r="FS502" s="20"/>
      <c r="FT502" s="20"/>
      <c r="FU502" s="20"/>
      <c r="FV502" s="20"/>
      <c r="FW502" s="20"/>
      <c r="FX502" s="20"/>
      <c r="FY502" s="20"/>
      <c r="FZ502" s="20"/>
      <c r="GA502" s="20"/>
      <c r="GB502" s="20"/>
      <c r="GC502" s="20"/>
      <c r="GD502" s="20"/>
      <c r="GE502" s="20"/>
      <c r="GF502" s="20"/>
      <c r="GG502" s="20"/>
      <c r="GH502" s="20"/>
      <c r="GI502" s="20"/>
      <c r="GJ502" s="20"/>
      <c r="GK502" s="20"/>
      <c r="GL502" s="20"/>
      <c r="GM502" s="20"/>
      <c r="GN502" s="20"/>
      <c r="GO502" s="20"/>
      <c r="GP502" s="20"/>
      <c r="GQ502" s="20"/>
      <c r="GR502" s="20"/>
      <c r="GS502" s="20"/>
      <c r="GT502" s="20"/>
      <c r="GU502" s="20"/>
      <c r="GV502" s="20"/>
      <c r="GW502" s="20"/>
      <c r="GX502" s="20"/>
      <c r="GY502" s="20"/>
      <c r="GZ502" s="20"/>
      <c r="HA502" s="20"/>
      <c r="HB502" s="20"/>
      <c r="HC502" s="20"/>
      <c r="HD502" s="20"/>
      <c r="HE502" s="20"/>
      <c r="HF502" s="20"/>
      <c r="HG502" s="20"/>
      <c r="HH502" s="20"/>
      <c r="HI502" s="20"/>
      <c r="HJ502" s="20"/>
      <c r="HK502" s="20"/>
      <c r="HL502" s="20"/>
      <c r="HM502" s="20"/>
      <c r="HN502" s="20"/>
      <c r="HO502" s="20"/>
      <c r="HP502" s="20"/>
      <c r="HQ502" s="20"/>
      <c r="HR502" s="20"/>
      <c r="HS502" s="20"/>
      <c r="HT502" s="20"/>
      <c r="HU502" s="20"/>
      <c r="HV502" s="20"/>
      <c r="HW502" s="20"/>
      <c r="HX502" s="20"/>
      <c r="HY502" s="20"/>
      <c r="HZ502" s="20"/>
      <c r="IA502" s="20"/>
      <c r="IB502" s="20"/>
      <c r="IC502" s="20"/>
      <c r="ID502" s="20"/>
      <c r="IE502" s="20"/>
      <c r="IF502" s="20"/>
      <c r="IG502" s="20"/>
      <c r="IH502" s="20"/>
      <c r="II502" s="20"/>
      <c r="IJ502" s="20"/>
      <c r="IK502" s="20"/>
      <c r="IL502" s="20"/>
      <c r="IM502" s="20"/>
      <c r="IN502" s="20"/>
      <c r="IO502" s="20"/>
      <c r="IP502" s="20"/>
      <c r="IQ502" s="20"/>
      <c r="IR502" s="20"/>
      <c r="IS502" s="20"/>
      <c r="IT502" s="20"/>
    </row>
    <row r="503" spans="1:254" s="6" customFormat="1" ht="22.5" hidden="1" x14ac:dyDescent="0.2">
      <c r="A503" s="3"/>
      <c r="B503" s="4" t="s">
        <v>129</v>
      </c>
      <c r="C503" s="5">
        <f>SUM(C504:C506)</f>
        <v>168378.90437</v>
      </c>
      <c r="D503" s="5">
        <f>SUM(D504:D506)</f>
        <v>167799.97159</v>
      </c>
      <c r="E503" s="39">
        <f>SUM(E504:E506)</f>
        <v>167814.77747999999</v>
      </c>
      <c r="F503" s="7"/>
      <c r="G503" s="140"/>
      <c r="H503" s="85"/>
      <c r="I503" s="9"/>
      <c r="J503" s="117"/>
      <c r="K503" s="2"/>
      <c r="L503" s="110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</row>
    <row r="504" spans="1:254" s="25" customFormat="1" hidden="1" x14ac:dyDescent="0.2">
      <c r="A504" s="21"/>
      <c r="B504" s="10" t="s">
        <v>117</v>
      </c>
      <c r="C504" s="11">
        <f>SUM(C37,C55,C64,C72,C80,C89,C98,C106,C114,C123,C132,C141,C166,C183,C218,C235,C252,C261)</f>
        <v>62688.701749999993</v>
      </c>
      <c r="D504" s="11">
        <f t="shared" ref="D504:E504" si="142">SUM(D37,D55,D64,D72,D80,D89,D98,D106,D114,D123,D132,D141,D166,D183,D218,D235,D252,D261)</f>
        <v>62645.549039999998</v>
      </c>
      <c r="E504" s="40">
        <f t="shared" si="142"/>
        <v>62645.549039999998</v>
      </c>
      <c r="F504" s="22"/>
      <c r="G504" s="141"/>
      <c r="H504" s="85"/>
      <c r="I504" s="24"/>
      <c r="J504" s="119"/>
      <c r="L504" s="112"/>
    </row>
    <row r="505" spans="1:254" s="25" customFormat="1" hidden="1" x14ac:dyDescent="0.2">
      <c r="A505" s="21"/>
      <c r="B505" s="10" t="s">
        <v>118</v>
      </c>
      <c r="C505" s="11">
        <f>SUM(C368,C384)</f>
        <v>6964.32132</v>
      </c>
      <c r="D505" s="11">
        <f t="shared" ref="D505:E505" si="143">SUM(D368,D384)</f>
        <v>6957.0008699999998</v>
      </c>
      <c r="E505" s="40">
        <f t="shared" si="143"/>
        <v>6957.0008699999998</v>
      </c>
      <c r="F505" s="22"/>
      <c r="G505" s="142"/>
      <c r="H505" s="85"/>
      <c r="I505" s="24"/>
      <c r="J505" s="119"/>
      <c r="L505" s="112"/>
    </row>
    <row r="506" spans="1:254" s="25" customFormat="1" ht="13.5" hidden="1" thickBot="1" x14ac:dyDescent="0.25">
      <c r="A506" s="21"/>
      <c r="B506" s="13" t="s">
        <v>119</v>
      </c>
      <c r="C506" s="14">
        <f>SUM(C410,C418,C435,C444,C453,C462,C471,C480)</f>
        <v>98725.881299999994</v>
      </c>
      <c r="D506" s="14">
        <f>SUM(D410,D418,D435,D444,D453,D462,D471,D480)</f>
        <v>98197.421679999999</v>
      </c>
      <c r="E506" s="42">
        <f>SUM(E410,E418,E435,E444,E453,E462,E471,E480)</f>
        <v>98212.227569999988</v>
      </c>
      <c r="F506" s="22"/>
      <c r="G506" s="142"/>
      <c r="H506" s="85"/>
      <c r="I506" s="24"/>
      <c r="J506" s="119"/>
      <c r="L506" s="112"/>
    </row>
    <row r="507" spans="1:254" s="16" customFormat="1" ht="12" hidden="1" thickBot="1" x14ac:dyDescent="0.25">
      <c r="A507" s="15"/>
      <c r="B507" s="29"/>
      <c r="C507" s="30">
        <f>C494-C503</f>
        <v>0</v>
      </c>
      <c r="D507" s="30">
        <f>D494-D503</f>
        <v>0</v>
      </c>
      <c r="E507" s="30">
        <f>E494-E503</f>
        <v>0</v>
      </c>
      <c r="F507" s="17"/>
      <c r="G507" s="139"/>
      <c r="H507" s="18"/>
      <c r="I507" s="19"/>
      <c r="J507" s="118"/>
      <c r="K507" s="20"/>
      <c r="L507" s="111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  <c r="BG507" s="20"/>
      <c r="BH507" s="20"/>
      <c r="BI507" s="20"/>
      <c r="BJ507" s="20"/>
      <c r="BK507" s="20"/>
      <c r="BL507" s="20"/>
      <c r="BM507" s="20"/>
      <c r="BN507" s="20"/>
      <c r="BO507" s="20"/>
      <c r="BP507" s="20"/>
      <c r="BQ507" s="20"/>
      <c r="BR507" s="20"/>
      <c r="BS507" s="20"/>
      <c r="BT507" s="20"/>
      <c r="BU507" s="20"/>
      <c r="BV507" s="20"/>
      <c r="BW507" s="20"/>
      <c r="BX507" s="20"/>
      <c r="BY507" s="20"/>
      <c r="BZ507" s="20"/>
      <c r="CA507" s="20"/>
      <c r="CB507" s="20"/>
      <c r="CC507" s="20"/>
      <c r="CD507" s="20"/>
      <c r="CE507" s="20"/>
      <c r="CF507" s="20"/>
      <c r="CG507" s="20"/>
      <c r="CH507" s="20"/>
      <c r="CI507" s="20"/>
      <c r="CJ507" s="20"/>
      <c r="CK507" s="20"/>
      <c r="CL507" s="20"/>
      <c r="CM507" s="20"/>
      <c r="CN507" s="20"/>
      <c r="CO507" s="20"/>
      <c r="CP507" s="20"/>
      <c r="CQ507" s="20"/>
      <c r="CR507" s="20"/>
      <c r="CS507" s="20"/>
      <c r="CT507" s="20"/>
      <c r="CU507" s="20"/>
      <c r="CV507" s="20"/>
      <c r="CW507" s="20"/>
      <c r="CX507" s="20"/>
      <c r="CY507" s="20"/>
      <c r="CZ507" s="20"/>
      <c r="DA507" s="20"/>
      <c r="DB507" s="20"/>
      <c r="DC507" s="20"/>
      <c r="DD507" s="20"/>
      <c r="DE507" s="20"/>
      <c r="DF507" s="20"/>
      <c r="DG507" s="20"/>
      <c r="DH507" s="20"/>
      <c r="DI507" s="20"/>
      <c r="DJ507" s="20"/>
      <c r="DK507" s="20"/>
      <c r="DL507" s="20"/>
      <c r="DM507" s="20"/>
      <c r="DN507" s="20"/>
      <c r="DO507" s="20"/>
      <c r="DP507" s="20"/>
      <c r="DQ507" s="20"/>
      <c r="DR507" s="20"/>
      <c r="DS507" s="20"/>
      <c r="DT507" s="20"/>
      <c r="DU507" s="20"/>
      <c r="DV507" s="20"/>
      <c r="DW507" s="20"/>
      <c r="DX507" s="20"/>
      <c r="DY507" s="20"/>
      <c r="DZ507" s="20"/>
      <c r="EA507" s="20"/>
      <c r="EB507" s="20"/>
      <c r="EC507" s="20"/>
      <c r="ED507" s="20"/>
      <c r="EE507" s="20"/>
      <c r="EF507" s="20"/>
      <c r="EG507" s="20"/>
      <c r="EH507" s="20"/>
      <c r="EI507" s="20"/>
      <c r="EJ507" s="20"/>
      <c r="EK507" s="20"/>
      <c r="EL507" s="20"/>
      <c r="EM507" s="20"/>
      <c r="EN507" s="20"/>
      <c r="EO507" s="20"/>
      <c r="EP507" s="20"/>
      <c r="EQ507" s="20"/>
      <c r="ER507" s="20"/>
      <c r="ES507" s="20"/>
      <c r="ET507" s="20"/>
      <c r="EU507" s="20"/>
      <c r="EV507" s="20"/>
      <c r="EW507" s="20"/>
      <c r="EX507" s="20"/>
      <c r="EY507" s="20"/>
      <c r="EZ507" s="20"/>
      <c r="FA507" s="20"/>
      <c r="FB507" s="20"/>
      <c r="FC507" s="20"/>
      <c r="FD507" s="20"/>
      <c r="FE507" s="20"/>
      <c r="FF507" s="20"/>
      <c r="FG507" s="20"/>
      <c r="FH507" s="20"/>
      <c r="FI507" s="20"/>
      <c r="FJ507" s="20"/>
      <c r="FK507" s="20"/>
      <c r="FL507" s="20"/>
      <c r="FM507" s="20"/>
      <c r="FN507" s="20"/>
      <c r="FO507" s="20"/>
      <c r="FP507" s="20"/>
      <c r="FQ507" s="20"/>
      <c r="FR507" s="20"/>
      <c r="FS507" s="20"/>
      <c r="FT507" s="20"/>
      <c r="FU507" s="20"/>
      <c r="FV507" s="20"/>
      <c r="FW507" s="20"/>
      <c r="FX507" s="20"/>
      <c r="FY507" s="20"/>
      <c r="FZ507" s="20"/>
      <c r="GA507" s="20"/>
      <c r="GB507" s="20"/>
      <c r="GC507" s="20"/>
      <c r="GD507" s="20"/>
      <c r="GE507" s="20"/>
      <c r="GF507" s="20"/>
      <c r="GG507" s="20"/>
      <c r="GH507" s="20"/>
      <c r="GI507" s="20"/>
      <c r="GJ507" s="20"/>
      <c r="GK507" s="20"/>
      <c r="GL507" s="20"/>
      <c r="GM507" s="20"/>
      <c r="GN507" s="20"/>
      <c r="GO507" s="20"/>
      <c r="GP507" s="20"/>
      <c r="GQ507" s="20"/>
      <c r="GR507" s="20"/>
      <c r="GS507" s="20"/>
      <c r="GT507" s="20"/>
      <c r="GU507" s="20"/>
      <c r="GV507" s="20"/>
      <c r="GW507" s="20"/>
      <c r="GX507" s="20"/>
      <c r="GY507" s="20"/>
      <c r="GZ507" s="20"/>
      <c r="HA507" s="20"/>
      <c r="HB507" s="20"/>
      <c r="HC507" s="20"/>
      <c r="HD507" s="20"/>
      <c r="HE507" s="20"/>
      <c r="HF507" s="20"/>
      <c r="HG507" s="20"/>
      <c r="HH507" s="20"/>
      <c r="HI507" s="20"/>
      <c r="HJ507" s="20"/>
      <c r="HK507" s="20"/>
      <c r="HL507" s="20"/>
      <c r="HM507" s="20"/>
      <c r="HN507" s="20"/>
      <c r="HO507" s="20"/>
      <c r="HP507" s="20"/>
      <c r="HQ507" s="20"/>
      <c r="HR507" s="20"/>
      <c r="HS507" s="20"/>
      <c r="HT507" s="20"/>
      <c r="HU507" s="20"/>
      <c r="HV507" s="20"/>
      <c r="HW507" s="20"/>
      <c r="HX507" s="20"/>
      <c r="HY507" s="20"/>
      <c r="HZ507" s="20"/>
      <c r="IA507" s="20"/>
      <c r="IB507" s="20"/>
      <c r="IC507" s="20"/>
      <c r="ID507" s="20"/>
      <c r="IE507" s="20"/>
      <c r="IF507" s="20"/>
      <c r="IG507" s="20"/>
      <c r="IH507" s="20"/>
      <c r="II507" s="20"/>
      <c r="IJ507" s="20"/>
      <c r="IK507" s="20"/>
      <c r="IL507" s="20"/>
      <c r="IM507" s="20"/>
      <c r="IN507" s="20"/>
      <c r="IO507" s="20"/>
      <c r="IP507" s="20"/>
      <c r="IQ507" s="20"/>
      <c r="IR507" s="20"/>
      <c r="IS507" s="20"/>
      <c r="IT507" s="20"/>
    </row>
    <row r="508" spans="1:254" s="25" customFormat="1" ht="27.75" hidden="1" customHeight="1" x14ac:dyDescent="0.2">
      <c r="A508" s="21"/>
      <c r="B508" s="4" t="s">
        <v>121</v>
      </c>
      <c r="C508" s="26">
        <f>C518-C493</f>
        <v>0</v>
      </c>
      <c r="D508" s="26">
        <f t="shared" ref="D508:E508" si="144">D518-D493</f>
        <v>0</v>
      </c>
      <c r="E508" s="43">
        <f t="shared" si="144"/>
        <v>-13.692000000010012</v>
      </c>
      <c r="F508" s="22"/>
      <c r="G508" s="142"/>
      <c r="H508" s="23"/>
      <c r="I508" s="24"/>
      <c r="J508" s="119"/>
      <c r="L508" s="112"/>
    </row>
    <row r="509" spans="1:254" s="25" customFormat="1" hidden="1" x14ac:dyDescent="0.2">
      <c r="A509" s="21"/>
      <c r="B509" s="10" t="s">
        <v>115</v>
      </c>
      <c r="C509" s="27">
        <f t="shared" ref="C509:C516" si="145">C519-C494</f>
        <v>0</v>
      </c>
      <c r="D509" s="27">
        <f t="shared" ref="D509" si="146">D519-D494</f>
        <v>0</v>
      </c>
      <c r="E509" s="44">
        <f t="shared" ref="E509" si="147">E519-E494</f>
        <v>-14.805890000017826</v>
      </c>
      <c r="F509" s="22"/>
      <c r="G509" s="142"/>
      <c r="H509" s="23"/>
      <c r="I509" s="24"/>
      <c r="J509" s="119"/>
      <c r="L509" s="112"/>
    </row>
    <row r="510" spans="1:254" s="6" customFormat="1" ht="11.25" hidden="1" x14ac:dyDescent="0.2">
      <c r="A510" s="3"/>
      <c r="B510" s="10" t="s">
        <v>169</v>
      </c>
      <c r="C510" s="27">
        <f t="shared" si="145"/>
        <v>0</v>
      </c>
      <c r="D510" s="27">
        <f t="shared" ref="D510:E510" si="148">D520-D495</f>
        <v>0</v>
      </c>
      <c r="E510" s="44">
        <f t="shared" si="148"/>
        <v>0</v>
      </c>
      <c r="F510" s="7"/>
      <c r="G510" s="140"/>
      <c r="H510" s="8"/>
      <c r="I510" s="9"/>
      <c r="J510" s="117"/>
      <c r="K510" s="2"/>
      <c r="L510" s="110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</row>
    <row r="511" spans="1:254" s="6" customFormat="1" ht="11.25" hidden="1" x14ac:dyDescent="0.2">
      <c r="A511" s="3"/>
      <c r="B511" s="10" t="s">
        <v>170</v>
      </c>
      <c r="C511" s="27">
        <f t="shared" si="145"/>
        <v>0</v>
      </c>
      <c r="D511" s="27">
        <f>D521-D496</f>
        <v>0</v>
      </c>
      <c r="E511" s="44">
        <f>E521-E496</f>
        <v>0</v>
      </c>
      <c r="F511" s="7"/>
      <c r="G511" s="140"/>
      <c r="H511" s="8"/>
      <c r="I511" s="9"/>
      <c r="J511" s="117"/>
      <c r="K511" s="2"/>
      <c r="L511" s="110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</row>
    <row r="512" spans="1:254" s="6" customFormat="1" ht="11.25" hidden="1" x14ac:dyDescent="0.2">
      <c r="A512" s="3"/>
      <c r="B512" s="10" t="s">
        <v>171</v>
      </c>
      <c r="C512" s="27">
        <f t="shared" si="145"/>
        <v>0</v>
      </c>
      <c r="D512" s="27">
        <f t="shared" ref="D512" si="149">D522-D497</f>
        <v>0</v>
      </c>
      <c r="E512" s="44">
        <f>E522-E497</f>
        <v>0</v>
      </c>
      <c r="F512" s="7"/>
      <c r="G512" s="140"/>
      <c r="H512" s="8"/>
      <c r="I512" s="9"/>
      <c r="J512" s="117"/>
      <c r="K512" s="2"/>
      <c r="L512" s="110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</row>
    <row r="513" spans="1:254" s="25" customFormat="1" hidden="1" x14ac:dyDescent="0.2">
      <c r="A513" s="21"/>
      <c r="B513" s="10" t="s">
        <v>116</v>
      </c>
      <c r="C513" s="27">
        <f t="shared" si="145"/>
        <v>0</v>
      </c>
      <c r="D513" s="27">
        <f t="shared" ref="D513:E513" si="150">D523-D498</f>
        <v>0</v>
      </c>
      <c r="E513" s="44">
        <f t="shared" si="150"/>
        <v>1.1138900000005378</v>
      </c>
      <c r="F513" s="22"/>
      <c r="G513" s="142"/>
      <c r="H513" s="23"/>
      <c r="I513" s="24"/>
      <c r="J513" s="119"/>
      <c r="L513" s="112"/>
    </row>
    <row r="514" spans="1:254" s="25" customFormat="1" hidden="1" x14ac:dyDescent="0.2">
      <c r="A514" s="21"/>
      <c r="B514" s="52" t="s">
        <v>120</v>
      </c>
      <c r="C514" s="27">
        <f>C524-C499</f>
        <v>0</v>
      </c>
      <c r="D514" s="27">
        <f t="shared" ref="D514:E514" si="151">D524-D499</f>
        <v>0</v>
      </c>
      <c r="E514" s="44">
        <f t="shared" si="151"/>
        <v>0</v>
      </c>
      <c r="F514" s="22"/>
      <c r="G514" s="142"/>
      <c r="H514" s="23"/>
      <c r="I514" s="24"/>
      <c r="J514" s="119"/>
      <c r="L514" s="112"/>
    </row>
    <row r="515" spans="1:254" s="25" customFormat="1" hidden="1" x14ac:dyDescent="0.2">
      <c r="A515" s="21"/>
      <c r="B515" s="52" t="s">
        <v>172</v>
      </c>
      <c r="C515" s="27">
        <f t="shared" si="145"/>
        <v>0</v>
      </c>
      <c r="D515" s="27">
        <f t="shared" ref="D515:E515" si="152">D525-D500</f>
        <v>0</v>
      </c>
      <c r="E515" s="44">
        <f t="shared" si="152"/>
        <v>0</v>
      </c>
      <c r="F515" s="22"/>
      <c r="G515" s="142"/>
      <c r="H515" s="23"/>
      <c r="I515" s="24"/>
      <c r="J515" s="119"/>
      <c r="L515" s="112"/>
    </row>
    <row r="516" spans="1:254" s="25" customFormat="1" ht="13.5" hidden="1" thickBot="1" x14ac:dyDescent="0.25">
      <c r="A516" s="21"/>
      <c r="B516" s="13" t="s">
        <v>173</v>
      </c>
      <c r="C516" s="28">
        <f t="shared" si="145"/>
        <v>0</v>
      </c>
      <c r="D516" s="28">
        <f t="shared" ref="D516:E516" si="153">D526-D501</f>
        <v>0</v>
      </c>
      <c r="E516" s="45">
        <f t="shared" si="153"/>
        <v>0</v>
      </c>
      <c r="F516" s="22"/>
      <c r="G516" s="142"/>
      <c r="H516" s="23"/>
      <c r="I516" s="24"/>
      <c r="J516" s="119"/>
      <c r="L516" s="112"/>
    </row>
    <row r="517" spans="1:254" s="16" customFormat="1" ht="12" hidden="1" thickBot="1" x14ac:dyDescent="0.25">
      <c r="A517" s="15"/>
      <c r="B517" s="29"/>
      <c r="C517" s="31"/>
      <c r="D517" s="31"/>
      <c r="E517" s="31"/>
      <c r="F517" s="17"/>
      <c r="G517" s="139"/>
      <c r="H517" s="18"/>
      <c r="I517" s="19"/>
      <c r="J517" s="118"/>
      <c r="K517" s="20"/>
      <c r="L517" s="111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0"/>
      <c r="CG517" s="20"/>
      <c r="CH517" s="20"/>
      <c r="CI517" s="20"/>
      <c r="CJ517" s="20"/>
      <c r="CK517" s="20"/>
      <c r="CL517" s="20"/>
      <c r="CM517" s="20"/>
      <c r="CN517" s="20"/>
      <c r="CO517" s="20"/>
      <c r="CP517" s="20"/>
      <c r="CQ517" s="20"/>
      <c r="CR517" s="20"/>
      <c r="CS517" s="20"/>
      <c r="CT517" s="20"/>
      <c r="CU517" s="20"/>
      <c r="CV517" s="20"/>
      <c r="CW517" s="20"/>
      <c r="CX517" s="20"/>
      <c r="CY517" s="20"/>
      <c r="CZ517" s="20"/>
      <c r="DA517" s="20"/>
      <c r="DB517" s="20"/>
      <c r="DC517" s="20"/>
      <c r="DD517" s="20"/>
      <c r="DE517" s="20"/>
      <c r="DF517" s="20"/>
      <c r="DG517" s="20"/>
      <c r="DH517" s="20"/>
      <c r="DI517" s="20"/>
      <c r="DJ517" s="20"/>
      <c r="DK517" s="20"/>
      <c r="DL517" s="20"/>
      <c r="DM517" s="20"/>
      <c r="DN517" s="20"/>
      <c r="DO517" s="20"/>
      <c r="DP517" s="20"/>
      <c r="DQ517" s="20"/>
      <c r="DR517" s="20"/>
      <c r="DS517" s="20"/>
      <c r="DT517" s="20"/>
      <c r="DU517" s="20"/>
      <c r="DV517" s="20"/>
      <c r="DW517" s="20"/>
      <c r="DX517" s="20"/>
      <c r="DY517" s="20"/>
      <c r="DZ517" s="20"/>
      <c r="EA517" s="20"/>
      <c r="EB517" s="20"/>
      <c r="EC517" s="20"/>
      <c r="ED517" s="20"/>
      <c r="EE517" s="20"/>
      <c r="EF517" s="20"/>
      <c r="EG517" s="20"/>
      <c r="EH517" s="20"/>
      <c r="EI517" s="20"/>
      <c r="EJ517" s="20"/>
      <c r="EK517" s="20"/>
      <c r="EL517" s="20"/>
      <c r="EM517" s="20"/>
      <c r="EN517" s="20"/>
      <c r="EO517" s="20"/>
      <c r="EP517" s="20"/>
      <c r="EQ517" s="20"/>
      <c r="ER517" s="20"/>
      <c r="ES517" s="20"/>
      <c r="ET517" s="20"/>
      <c r="EU517" s="20"/>
      <c r="EV517" s="20"/>
      <c r="EW517" s="20"/>
      <c r="EX517" s="20"/>
      <c r="EY517" s="20"/>
      <c r="EZ517" s="20"/>
      <c r="FA517" s="20"/>
      <c r="FB517" s="20"/>
      <c r="FC517" s="20"/>
      <c r="FD517" s="20"/>
      <c r="FE517" s="20"/>
      <c r="FF517" s="20"/>
      <c r="FG517" s="20"/>
      <c r="FH517" s="20"/>
      <c r="FI517" s="20"/>
      <c r="FJ517" s="20"/>
      <c r="FK517" s="20"/>
      <c r="FL517" s="20"/>
      <c r="FM517" s="20"/>
      <c r="FN517" s="20"/>
      <c r="FO517" s="20"/>
      <c r="FP517" s="20"/>
      <c r="FQ517" s="20"/>
      <c r="FR517" s="20"/>
      <c r="FS517" s="20"/>
      <c r="FT517" s="20"/>
      <c r="FU517" s="20"/>
      <c r="FV517" s="20"/>
      <c r="FW517" s="20"/>
      <c r="FX517" s="20"/>
      <c r="FY517" s="20"/>
      <c r="FZ517" s="20"/>
      <c r="GA517" s="20"/>
      <c r="GB517" s="20"/>
      <c r="GC517" s="20"/>
      <c r="GD517" s="20"/>
      <c r="GE517" s="20"/>
      <c r="GF517" s="20"/>
      <c r="GG517" s="20"/>
      <c r="GH517" s="20"/>
      <c r="GI517" s="20"/>
      <c r="GJ517" s="20"/>
      <c r="GK517" s="20"/>
      <c r="GL517" s="20"/>
      <c r="GM517" s="20"/>
      <c r="GN517" s="20"/>
      <c r="GO517" s="20"/>
      <c r="GP517" s="20"/>
      <c r="GQ517" s="20"/>
      <c r="GR517" s="20"/>
      <c r="GS517" s="20"/>
      <c r="GT517" s="20"/>
      <c r="GU517" s="20"/>
      <c r="GV517" s="20"/>
      <c r="GW517" s="20"/>
      <c r="GX517" s="20"/>
      <c r="GY517" s="20"/>
      <c r="GZ517" s="20"/>
      <c r="HA517" s="20"/>
      <c r="HB517" s="20"/>
      <c r="HC517" s="20"/>
      <c r="HD517" s="20"/>
      <c r="HE517" s="20"/>
      <c r="HF517" s="20"/>
      <c r="HG517" s="20"/>
      <c r="HH517" s="20"/>
      <c r="HI517" s="20"/>
      <c r="HJ517" s="20"/>
      <c r="HK517" s="20"/>
      <c r="HL517" s="20"/>
      <c r="HM517" s="20"/>
      <c r="HN517" s="20"/>
      <c r="HO517" s="20"/>
      <c r="HP517" s="20"/>
      <c r="HQ517" s="20"/>
      <c r="HR517" s="20"/>
      <c r="HS517" s="20"/>
      <c r="HT517" s="20"/>
      <c r="HU517" s="20"/>
      <c r="HV517" s="20"/>
      <c r="HW517" s="20"/>
      <c r="HX517" s="20"/>
      <c r="HY517" s="20"/>
      <c r="HZ517" s="20"/>
      <c r="IA517" s="20"/>
      <c r="IB517" s="20"/>
      <c r="IC517" s="20"/>
      <c r="ID517" s="20"/>
      <c r="IE517" s="20"/>
      <c r="IF517" s="20"/>
      <c r="IG517" s="20"/>
      <c r="IH517" s="20"/>
      <c r="II517" s="20"/>
      <c r="IJ517" s="20"/>
      <c r="IK517" s="20"/>
      <c r="IL517" s="20"/>
      <c r="IM517" s="20"/>
      <c r="IN517" s="20"/>
      <c r="IO517" s="20"/>
      <c r="IP517" s="20"/>
      <c r="IQ517" s="20"/>
      <c r="IR517" s="20"/>
      <c r="IS517" s="20"/>
      <c r="IT517" s="20"/>
    </row>
    <row r="518" spans="1:254" s="6" customFormat="1" ht="21.75" hidden="1" x14ac:dyDescent="0.2">
      <c r="A518" s="3"/>
      <c r="B518" s="4" t="s">
        <v>122</v>
      </c>
      <c r="C518" s="47">
        <f>SUM(C519:C526)</f>
        <v>224333.49376000001</v>
      </c>
      <c r="D518" s="47">
        <f>SUM(D519:D526)</f>
        <v>223176.48360000004</v>
      </c>
      <c r="E518" s="48">
        <f>SUM(E519:E526)</f>
        <v>223176.48360000004</v>
      </c>
      <c r="F518" s="7"/>
      <c r="G518" s="140"/>
      <c r="H518" s="8"/>
      <c r="I518" s="9"/>
      <c r="J518" s="117"/>
      <c r="K518" s="2"/>
      <c r="L518" s="110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</row>
    <row r="519" spans="1:254" s="25" customFormat="1" hidden="1" x14ac:dyDescent="0.2">
      <c r="A519" s="21"/>
      <c r="B519" s="10" t="s">
        <v>115</v>
      </c>
      <c r="C519" s="11">
        <v>168378.90437</v>
      </c>
      <c r="D519" s="11">
        <v>167799.97159</v>
      </c>
      <c r="E519" s="40">
        <v>167799.97159</v>
      </c>
      <c r="F519" s="22"/>
      <c r="G519" s="142"/>
      <c r="H519" s="84"/>
      <c r="I519" s="24"/>
      <c r="J519" s="119"/>
      <c r="L519" s="112"/>
    </row>
    <row r="520" spans="1:254" s="6" customFormat="1" ht="11.25" hidden="1" x14ac:dyDescent="0.2">
      <c r="A520" s="3"/>
      <c r="B520" s="10" t="s">
        <v>169</v>
      </c>
      <c r="C520" s="11">
        <v>5749.5</v>
      </c>
      <c r="D520" s="11">
        <v>5749.5</v>
      </c>
      <c r="E520" s="40">
        <v>5749.5</v>
      </c>
      <c r="F520" s="7"/>
      <c r="G520" s="140"/>
      <c r="H520" s="8"/>
      <c r="I520" s="9"/>
      <c r="J520" s="117"/>
      <c r="K520" s="2"/>
      <c r="L520" s="110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</row>
    <row r="521" spans="1:254" s="6" customFormat="1" ht="11.25" hidden="1" x14ac:dyDescent="0.2">
      <c r="A521" s="3"/>
      <c r="B521" s="10" t="s">
        <v>170</v>
      </c>
      <c r="C521" s="11">
        <v>2315.35</v>
      </c>
      <c r="D521" s="11">
        <v>2310.17587</v>
      </c>
      <c r="E521" s="40">
        <v>2310.17587</v>
      </c>
      <c r="F521" s="7"/>
      <c r="G521" s="140"/>
      <c r="H521" s="8"/>
      <c r="I521" s="9"/>
      <c r="J521" s="117"/>
      <c r="K521" s="2"/>
      <c r="L521" s="110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</row>
    <row r="522" spans="1:254" s="6" customFormat="1" ht="11.25" hidden="1" x14ac:dyDescent="0.2">
      <c r="A522" s="3"/>
      <c r="B522" s="10" t="s">
        <v>171</v>
      </c>
      <c r="C522" s="11">
        <v>2185</v>
      </c>
      <c r="D522" s="11">
        <v>2180.9716600000002</v>
      </c>
      <c r="E522" s="40">
        <v>2180.9716600000002</v>
      </c>
      <c r="F522" s="7"/>
      <c r="G522" s="140"/>
      <c r="H522" s="8"/>
      <c r="I522" s="9"/>
      <c r="J522" s="117"/>
      <c r="K522" s="2"/>
      <c r="L522" s="110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</row>
    <row r="523" spans="1:254" s="25" customFormat="1" hidden="1" x14ac:dyDescent="0.2">
      <c r="A523" s="21"/>
      <c r="B523" s="10" t="s">
        <v>116</v>
      </c>
      <c r="C523" s="11">
        <v>5101.8140000000003</v>
      </c>
      <c r="D523" s="11">
        <v>4990.3361800000002</v>
      </c>
      <c r="E523" s="40">
        <v>4990.3361800000002</v>
      </c>
      <c r="F523" s="22"/>
      <c r="G523" s="142"/>
      <c r="H523" s="23"/>
      <c r="I523" s="24"/>
      <c r="J523" s="119"/>
      <c r="L523" s="112"/>
    </row>
    <row r="524" spans="1:254" s="25" customFormat="1" hidden="1" x14ac:dyDescent="0.2">
      <c r="A524" s="21"/>
      <c r="B524" s="52" t="s">
        <v>120</v>
      </c>
      <c r="C524" s="12">
        <v>38002.925389999997</v>
      </c>
      <c r="D524" s="12">
        <v>37545.528299999998</v>
      </c>
      <c r="E524" s="41">
        <v>37545.528299999998</v>
      </c>
      <c r="F524" s="22"/>
      <c r="G524" s="142"/>
      <c r="H524" s="23"/>
      <c r="I524" s="24"/>
      <c r="J524" s="119"/>
      <c r="L524" s="112"/>
    </row>
    <row r="525" spans="1:254" s="25" customFormat="1" hidden="1" x14ac:dyDescent="0.2">
      <c r="A525" s="21"/>
      <c r="B525" s="52" t="s">
        <v>172</v>
      </c>
      <c r="C525" s="12">
        <v>600</v>
      </c>
      <c r="D525" s="12">
        <v>600</v>
      </c>
      <c r="E525" s="41">
        <v>600</v>
      </c>
      <c r="F525" s="22"/>
      <c r="G525" s="142"/>
      <c r="H525" s="23"/>
      <c r="I525" s="24"/>
      <c r="J525" s="119"/>
      <c r="L525" s="112"/>
    </row>
    <row r="526" spans="1:254" s="25" customFormat="1" ht="13.5" hidden="1" thickBot="1" x14ac:dyDescent="0.25">
      <c r="A526" s="21"/>
      <c r="B526" s="13" t="s">
        <v>173</v>
      </c>
      <c r="C526" s="14">
        <v>2000</v>
      </c>
      <c r="D526" s="14">
        <v>2000</v>
      </c>
      <c r="E526" s="42">
        <v>2000</v>
      </c>
      <c r="F526" s="22"/>
      <c r="G526" s="142"/>
      <c r="H526" s="23"/>
      <c r="I526" s="24"/>
      <c r="J526" s="119"/>
      <c r="L526" s="112"/>
    </row>
    <row r="527" spans="1:254" hidden="1" x14ac:dyDescent="0.2"/>
    <row r="528" spans="1:254" hidden="1" x14ac:dyDescent="0.2"/>
    <row r="533" spans="8:8" x14ac:dyDescent="0.2">
      <c r="H533" s="34"/>
    </row>
  </sheetData>
  <mergeCells count="319">
    <mergeCell ref="B347:E347"/>
    <mergeCell ref="B337:E337"/>
    <mergeCell ref="B338:E338"/>
    <mergeCell ref="B348:E348"/>
    <mergeCell ref="B307:E307"/>
    <mergeCell ref="B308:E308"/>
    <mergeCell ref="B327:E327"/>
    <mergeCell ref="B328:E328"/>
    <mergeCell ref="B319:E319"/>
    <mergeCell ref="B317:E317"/>
    <mergeCell ref="B318:E318"/>
    <mergeCell ref="G6:G8"/>
    <mergeCell ref="H6:H8"/>
    <mergeCell ref="I6:I8"/>
    <mergeCell ref="B10:I10"/>
    <mergeCell ref="K6:K8"/>
    <mergeCell ref="J6:J8"/>
    <mergeCell ref="B329:E329"/>
    <mergeCell ref="F330:F336"/>
    <mergeCell ref="G330:G336"/>
    <mergeCell ref="H330:H336"/>
    <mergeCell ref="F11:F17"/>
    <mergeCell ref="G11:G17"/>
    <mergeCell ref="I11:I17"/>
    <mergeCell ref="B52:E52"/>
    <mergeCell ref="I52:I60"/>
    <mergeCell ref="F53:F59"/>
    <mergeCell ref="G53:G59"/>
    <mergeCell ref="I299:I308"/>
    <mergeCell ref="H53:H59"/>
    <mergeCell ref="B60:E60"/>
    <mergeCell ref="B44:E44"/>
    <mergeCell ref="I44:I51"/>
    <mergeCell ref="F45:F51"/>
    <mergeCell ref="B61:E61"/>
    <mergeCell ref="A2:I2"/>
    <mergeCell ref="A3:I3"/>
    <mergeCell ref="A4:I4"/>
    <mergeCell ref="A5:I5"/>
    <mergeCell ref="B34:E34"/>
    <mergeCell ref="I34:I43"/>
    <mergeCell ref="F35:F41"/>
    <mergeCell ref="G35:G41"/>
    <mergeCell ref="H35:H41"/>
    <mergeCell ref="B42:E42"/>
    <mergeCell ref="B43:E43"/>
    <mergeCell ref="B18:I18"/>
    <mergeCell ref="F19:F25"/>
    <mergeCell ref="G19:G25"/>
    <mergeCell ref="I19:I25"/>
    <mergeCell ref="B26:E26"/>
    <mergeCell ref="F27:F33"/>
    <mergeCell ref="G27:G33"/>
    <mergeCell ref="H27:H33"/>
    <mergeCell ref="I27:I33"/>
    <mergeCell ref="A6:A8"/>
    <mergeCell ref="B6:B8"/>
    <mergeCell ref="C6:E7"/>
    <mergeCell ref="F6:F8"/>
    <mergeCell ref="I61:I68"/>
    <mergeCell ref="F62:F68"/>
    <mergeCell ref="G62:G68"/>
    <mergeCell ref="H62:H68"/>
    <mergeCell ref="B69:E69"/>
    <mergeCell ref="I69:I76"/>
    <mergeCell ref="F70:F76"/>
    <mergeCell ref="G70:G76"/>
    <mergeCell ref="H70:H76"/>
    <mergeCell ref="B86:E86"/>
    <mergeCell ref="I86:I94"/>
    <mergeCell ref="F87:F93"/>
    <mergeCell ref="G87:G93"/>
    <mergeCell ref="H87:H93"/>
    <mergeCell ref="B94:E94"/>
    <mergeCell ref="B77:E77"/>
    <mergeCell ref="I77:I85"/>
    <mergeCell ref="F78:F84"/>
    <mergeCell ref="G78:G84"/>
    <mergeCell ref="H78:H84"/>
    <mergeCell ref="B85:E85"/>
    <mergeCell ref="B95:E95"/>
    <mergeCell ref="I95:I102"/>
    <mergeCell ref="F96:F102"/>
    <mergeCell ref="G96:G102"/>
    <mergeCell ref="H96:H102"/>
    <mergeCell ref="B103:E103"/>
    <mergeCell ref="I103:I110"/>
    <mergeCell ref="F104:F110"/>
    <mergeCell ref="G104:G110"/>
    <mergeCell ref="H104:H110"/>
    <mergeCell ref="B120:E120"/>
    <mergeCell ref="I120:I128"/>
    <mergeCell ref="F121:F127"/>
    <mergeCell ref="G121:G127"/>
    <mergeCell ref="H121:H127"/>
    <mergeCell ref="B128:E128"/>
    <mergeCell ref="B111:E111"/>
    <mergeCell ref="I111:I119"/>
    <mergeCell ref="F112:F118"/>
    <mergeCell ref="G112:G118"/>
    <mergeCell ref="H112:H118"/>
    <mergeCell ref="B119:E119"/>
    <mergeCell ref="B138:E138"/>
    <mergeCell ref="I138:I146"/>
    <mergeCell ref="F139:F145"/>
    <mergeCell ref="G139:G145"/>
    <mergeCell ref="H139:H145"/>
    <mergeCell ref="B146:E146"/>
    <mergeCell ref="B129:E129"/>
    <mergeCell ref="I129:I137"/>
    <mergeCell ref="F130:F136"/>
    <mergeCell ref="G130:G136"/>
    <mergeCell ref="H130:H136"/>
    <mergeCell ref="B137:E137"/>
    <mergeCell ref="B147:E147"/>
    <mergeCell ref="I147:I154"/>
    <mergeCell ref="F148:F154"/>
    <mergeCell ref="G148:G154"/>
    <mergeCell ref="H148:H154"/>
    <mergeCell ref="B155:E155"/>
    <mergeCell ref="I155:I162"/>
    <mergeCell ref="F156:F162"/>
    <mergeCell ref="G156:G162"/>
    <mergeCell ref="H156:H162"/>
    <mergeCell ref="B180:E180"/>
    <mergeCell ref="I180:I189"/>
    <mergeCell ref="F181:F187"/>
    <mergeCell ref="G181:G187"/>
    <mergeCell ref="H181:H187"/>
    <mergeCell ref="B188:E188"/>
    <mergeCell ref="B189:E189"/>
    <mergeCell ref="B163:E163"/>
    <mergeCell ref="I163:I171"/>
    <mergeCell ref="F164:F170"/>
    <mergeCell ref="G164:G170"/>
    <mergeCell ref="B171:E171"/>
    <mergeCell ref="B172:E172"/>
    <mergeCell ref="I172:I179"/>
    <mergeCell ref="F173:F179"/>
    <mergeCell ref="H173:H179"/>
    <mergeCell ref="G173:G179"/>
    <mergeCell ref="B190:E190"/>
    <mergeCell ref="I190:I197"/>
    <mergeCell ref="F191:F197"/>
    <mergeCell ref="G191:G197"/>
    <mergeCell ref="H191:H197"/>
    <mergeCell ref="B198:E198"/>
    <mergeCell ref="I198:I206"/>
    <mergeCell ref="F199:F205"/>
    <mergeCell ref="G199:G205"/>
    <mergeCell ref="H199:H205"/>
    <mergeCell ref="B215:E215"/>
    <mergeCell ref="I215:I223"/>
    <mergeCell ref="F216:F222"/>
    <mergeCell ref="G216:G222"/>
    <mergeCell ref="H216:H222"/>
    <mergeCell ref="B223:E223"/>
    <mergeCell ref="B206:E206"/>
    <mergeCell ref="B207:E207"/>
    <mergeCell ref="I207:I214"/>
    <mergeCell ref="F208:F214"/>
    <mergeCell ref="G208:G214"/>
    <mergeCell ref="H208:H214"/>
    <mergeCell ref="B224:E224"/>
    <mergeCell ref="I224:I231"/>
    <mergeCell ref="F225:F231"/>
    <mergeCell ref="G225:G231"/>
    <mergeCell ref="H225:H231"/>
    <mergeCell ref="B232:E232"/>
    <mergeCell ref="I232:I240"/>
    <mergeCell ref="F233:F239"/>
    <mergeCell ref="G233:G239"/>
    <mergeCell ref="H233:H239"/>
    <mergeCell ref="B249:E249"/>
    <mergeCell ref="I249:I257"/>
    <mergeCell ref="F250:F256"/>
    <mergeCell ref="G250:G256"/>
    <mergeCell ref="H250:H256"/>
    <mergeCell ref="B257:E257"/>
    <mergeCell ref="B240:E240"/>
    <mergeCell ref="B241:E241"/>
    <mergeCell ref="I241:I248"/>
    <mergeCell ref="F242:F248"/>
    <mergeCell ref="G242:G248"/>
    <mergeCell ref="B274:E274"/>
    <mergeCell ref="B275:E275"/>
    <mergeCell ref="I275:I282"/>
    <mergeCell ref="F276:F282"/>
    <mergeCell ref="G276:G282"/>
    <mergeCell ref="H276:H282"/>
    <mergeCell ref="B258:E258"/>
    <mergeCell ref="I258:I265"/>
    <mergeCell ref="F259:F265"/>
    <mergeCell ref="G259:G265"/>
    <mergeCell ref="H259:H265"/>
    <mergeCell ref="B266:E266"/>
    <mergeCell ref="I266:I274"/>
    <mergeCell ref="F267:F273"/>
    <mergeCell ref="G267:G273"/>
    <mergeCell ref="H267:H273"/>
    <mergeCell ref="B283:E283"/>
    <mergeCell ref="I283:I290"/>
    <mergeCell ref="F284:F290"/>
    <mergeCell ref="G284:G290"/>
    <mergeCell ref="H284:H290"/>
    <mergeCell ref="B339:E339"/>
    <mergeCell ref="F340:F346"/>
    <mergeCell ref="G340:G346"/>
    <mergeCell ref="H340:H346"/>
    <mergeCell ref="B291:E291"/>
    <mergeCell ref="I291:I298"/>
    <mergeCell ref="F292:F298"/>
    <mergeCell ref="G292:G298"/>
    <mergeCell ref="H292:H298"/>
    <mergeCell ref="B299:E299"/>
    <mergeCell ref="F300:F306"/>
    <mergeCell ref="G300:G306"/>
    <mergeCell ref="B309:E309"/>
    <mergeCell ref="F310:F316"/>
    <mergeCell ref="G310:G316"/>
    <mergeCell ref="F320:F326"/>
    <mergeCell ref="G320:G326"/>
    <mergeCell ref="H320:H326"/>
    <mergeCell ref="I309:I318"/>
    <mergeCell ref="B349:I349"/>
    <mergeCell ref="F350:F356"/>
    <mergeCell ref="G350:G356"/>
    <mergeCell ref="H350:H356"/>
    <mergeCell ref="I350:I356"/>
    <mergeCell ref="B357:E357"/>
    <mergeCell ref="I357:I364"/>
    <mergeCell ref="F358:F364"/>
    <mergeCell ref="G358:G364"/>
    <mergeCell ref="H358:H364"/>
    <mergeCell ref="B365:E365"/>
    <mergeCell ref="I365:I372"/>
    <mergeCell ref="F366:F372"/>
    <mergeCell ref="G366:G372"/>
    <mergeCell ref="H366:H372"/>
    <mergeCell ref="B373:E373"/>
    <mergeCell ref="I373:I380"/>
    <mergeCell ref="F374:F380"/>
    <mergeCell ref="G374:G380"/>
    <mergeCell ref="H374:H380"/>
    <mergeCell ref="B391:I391"/>
    <mergeCell ref="F392:F398"/>
    <mergeCell ref="G392:G398"/>
    <mergeCell ref="I392:I398"/>
    <mergeCell ref="B399:E399"/>
    <mergeCell ref="I399:I406"/>
    <mergeCell ref="F400:F406"/>
    <mergeCell ref="G400:G406"/>
    <mergeCell ref="B381:E381"/>
    <mergeCell ref="I381:I390"/>
    <mergeCell ref="F382:F388"/>
    <mergeCell ref="G382:G388"/>
    <mergeCell ref="H382:H388"/>
    <mergeCell ref="B389:E389"/>
    <mergeCell ref="B390:E390"/>
    <mergeCell ref="H425:H431"/>
    <mergeCell ref="B432:E432"/>
    <mergeCell ref="I432:I440"/>
    <mergeCell ref="F433:F439"/>
    <mergeCell ref="G433:G439"/>
    <mergeCell ref="H433:H439"/>
    <mergeCell ref="B407:E407"/>
    <mergeCell ref="I407:I414"/>
    <mergeCell ref="F408:F414"/>
    <mergeCell ref="G408:G414"/>
    <mergeCell ref="H408:H414"/>
    <mergeCell ref="B415:E415"/>
    <mergeCell ref="I415:I423"/>
    <mergeCell ref="F416:F422"/>
    <mergeCell ref="G416:G422"/>
    <mergeCell ref="B423:E423"/>
    <mergeCell ref="A490:J490"/>
    <mergeCell ref="A491:J491"/>
    <mergeCell ref="B477:E477"/>
    <mergeCell ref="I477:I485"/>
    <mergeCell ref="F478:F484"/>
    <mergeCell ref="G478:G484"/>
    <mergeCell ref="H478:H484"/>
    <mergeCell ref="B485:E485"/>
    <mergeCell ref="B459:E459"/>
    <mergeCell ref="I459:I467"/>
    <mergeCell ref="F460:F466"/>
    <mergeCell ref="G460:G466"/>
    <mergeCell ref="H460:H466"/>
    <mergeCell ref="B467:E467"/>
    <mergeCell ref="B468:E468"/>
    <mergeCell ref="I468:I476"/>
    <mergeCell ref="F469:F475"/>
    <mergeCell ref="G469:G475"/>
    <mergeCell ref="H469:H475"/>
    <mergeCell ref="B476:E476"/>
    <mergeCell ref="I319:I328"/>
    <mergeCell ref="I329:I338"/>
    <mergeCell ref="I339:I348"/>
    <mergeCell ref="A486:J486"/>
    <mergeCell ref="A487:J487"/>
    <mergeCell ref="A488:J488"/>
    <mergeCell ref="A489:J489"/>
    <mergeCell ref="B450:E450"/>
    <mergeCell ref="I450:I458"/>
    <mergeCell ref="F451:F457"/>
    <mergeCell ref="G451:G457"/>
    <mergeCell ref="H451:H457"/>
    <mergeCell ref="B458:E458"/>
    <mergeCell ref="B440:E440"/>
    <mergeCell ref="B441:E441"/>
    <mergeCell ref="I441:I449"/>
    <mergeCell ref="F442:F448"/>
    <mergeCell ref="G442:G448"/>
    <mergeCell ref="H442:H448"/>
    <mergeCell ref="B449:E449"/>
    <mergeCell ref="B424:E424"/>
    <mergeCell ref="I424:I431"/>
    <mergeCell ref="F425:F431"/>
    <mergeCell ref="G425:G431"/>
  </mergeCells>
  <pageMargins left="0.39370078740157483" right="0.39370078740157483" top="1.1811023622047245" bottom="0.39370078740157483" header="0.31496062992125984" footer="0.19685039370078741"/>
  <pageSetup paperSize="9" scale="92" firstPageNumber="21" fitToHeight="0" orientation="landscape" useFirstPageNumber="1" r:id="rId1"/>
  <headerFooter scaleWithDoc="0">
    <oddFooter>&amp;L&amp;P</oddFooter>
  </headerFooter>
  <rowBreaks count="9" manualBreakCount="9">
    <brk id="33" max="8" man="1"/>
    <brk id="94" max="8" man="1"/>
    <brk id="128" max="8" man="1"/>
    <brk id="265" max="8" man="1"/>
    <brk id="282" max="8" man="1"/>
    <brk id="308" max="8" man="1"/>
    <brk id="328" max="8" man="1"/>
    <brk id="390" max="8" man="1"/>
    <brk id="42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01.06.2016</vt:lpstr>
      <vt:lpstr>'01.06.2016'!Заголовки_для_печати</vt:lpstr>
      <vt:lpstr>'01.06.2016'!Область_печати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2017-02-21T03:40:00Z</cp:lastPrinted>
  <dcterms:created xsi:type="dcterms:W3CDTF">2011-03-10T10:26:24Z</dcterms:created>
  <dcterms:modified xsi:type="dcterms:W3CDTF">2017-02-21T03:40:26Z</dcterms:modified>
</cp:coreProperties>
</file>